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ATRIMOINE\PROJETS\1_UHA\2026_APP_REGION_AIRE_SPORT\04_TRAVAUX\1_MARCHE\20260331_UHA_BIOGRI_DEPOT_PLATEAUX SPORTIFS\20260331_UHA_BIOGRI_PS_DCE_LOT 1_TERRA – GO – ESPACE VERT\"/>
    </mc:Choice>
  </mc:AlternateContent>
  <xr:revisionPtr revIDLastSave="0" documentId="13_ncr:1_{79B11AB1-6E56-431C-8267-F5B346880CF3}" xr6:coauthVersionLast="47" xr6:coauthVersionMax="47" xr10:uidLastSave="{00000000-0000-0000-0000-000000000000}"/>
  <bookViews>
    <workbookView xWindow="28680" yWindow="-240" windowWidth="29040" windowHeight="15720" xr2:uid="{D0CCC579-EA24-431A-A499-2A68920FB68C}"/>
  </bookViews>
  <sheets>
    <sheet name="PAGE DE GARDE" sheetId="1" r:id="rId1"/>
    <sheet name="BIOPOLE DPGF LOT 1" sheetId="2" state="hidden" r:id="rId2"/>
    <sheet name="BIOPOLE DPGF LOT 1 PLUS" sheetId="9" r:id="rId3"/>
    <sheet name="GRILLENBREIT DPGF LOT 1" sheetId="4" state="hidden" r:id="rId4"/>
    <sheet name="GRILLENBREIT DPGF LOT 1 PLUS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7" i="4" l="1"/>
  <c r="E12" i="2" l="1"/>
  <c r="E14" i="2"/>
  <c r="E10" i="4"/>
  <c r="E41" i="4" s="1"/>
  <c r="E12" i="4"/>
  <c r="E14" i="4"/>
  <c r="E36" i="2"/>
</calcChain>
</file>

<file path=xl/sharedStrings.xml><?xml version="1.0" encoding="utf-8"?>
<sst xmlns="http://schemas.openxmlformats.org/spreadsheetml/2006/main" count="282" uniqueCount="74">
  <si>
    <t>Maître d'ouvrage</t>
  </si>
  <si>
    <t>Prix Unitaire H.T</t>
  </si>
  <si>
    <t>Unité</t>
  </si>
  <si>
    <t>Quantité</t>
  </si>
  <si>
    <r>
      <t>D.P.G.F 
D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Calibri"/>
        <family val="2"/>
        <scheme val="minor"/>
      </rPr>
      <t xml:space="preserve">COMPOSITION DU PRIX GLOBAL ET FORFAITAIRE </t>
    </r>
  </si>
  <si>
    <t>CODE</t>
  </si>
  <si>
    <r>
      <t>D</t>
    </r>
    <r>
      <rPr>
        <b/>
        <sz val="12"/>
        <color theme="1"/>
        <rFont val="Calibri"/>
        <family val="2"/>
      </rPr>
      <t>ÉSIGNATION</t>
    </r>
  </si>
  <si>
    <t>Total € H.T</t>
  </si>
  <si>
    <t>ft</t>
  </si>
  <si>
    <t>m²</t>
  </si>
  <si>
    <t>u</t>
  </si>
  <si>
    <t>m3</t>
  </si>
  <si>
    <t>Travaux de préparation de chantier</t>
  </si>
  <si>
    <t>ml</t>
  </si>
  <si>
    <t xml:space="preserve">Dalle n°1 : dim. 3300 x 2400 mm </t>
  </si>
  <si>
    <t>Extension du sol en stabilisé existant</t>
  </si>
  <si>
    <t xml:space="preserve">Dalle n°2 : dim. 2500 x 2200 mm </t>
  </si>
  <si>
    <t>Dalle n°3 : dim. 1000 x 1000 mm</t>
  </si>
  <si>
    <t>Dalle n°4 : dim. 700 x 500 mm</t>
  </si>
  <si>
    <t>Dalle n°1 : dim. 1000 x 1000 mm</t>
  </si>
  <si>
    <t>LOT 1 - TOTAL T.T.C</t>
  </si>
  <si>
    <t xml:space="preserve">Dalle n°2 : dim. 700 x 500 mm </t>
  </si>
  <si>
    <t>Fouilles en rigoles ou en trous</t>
  </si>
  <si>
    <t>Dalles bétons préfabriquées de 15 centimètres d’épaisseur (dosés à 350kg/m3)</t>
  </si>
  <si>
    <t>Dalles bétons préfabriquées de 12 centimètres d’épaisseur (dosés à 300kg/m3)</t>
  </si>
  <si>
    <t>Plots bétons (dosés à 350kg/m3) dimensionné à 50x50x50 cm</t>
  </si>
  <si>
    <t>Structure de sol en sable stabilisé</t>
  </si>
  <si>
    <t xml:space="preserve">Sol du plateau sportif; </t>
  </si>
  <si>
    <t>Bordures de type P1</t>
  </si>
  <si>
    <t>Engazonnement autour du plateau sportif</t>
  </si>
  <si>
    <t xml:space="preserve">Dalle n°3 : dim. 3700 x 1100 mm </t>
  </si>
  <si>
    <t>1.0</t>
  </si>
  <si>
    <t>1.3.1</t>
  </si>
  <si>
    <t>1.3.2</t>
  </si>
  <si>
    <t>1.3.4</t>
  </si>
  <si>
    <t>1.4.1</t>
  </si>
  <si>
    <t>Décapage et Nivellement</t>
  </si>
  <si>
    <t>1.3.3</t>
  </si>
  <si>
    <t>Création de deux plateaux sportifs pour les campus du Biopôle et du Grillenbreit de l'Université de Haute-Alsace à Colmar</t>
  </si>
  <si>
    <t>Création d'un plateau sportif au campus du Biopôle de l'Université de Haute-Alsace à Colmar</t>
  </si>
  <si>
    <t>Création d'un plateau sportif au campus du Grillenbreit de l'Université de Haute-Alsace à Colmar</t>
  </si>
  <si>
    <t>1.1.1</t>
  </si>
  <si>
    <t>1.1.2</t>
  </si>
  <si>
    <t>1.2.1</t>
  </si>
  <si>
    <t>1.2.2</t>
  </si>
  <si>
    <t>1.2.3</t>
  </si>
  <si>
    <t>1.3.3.1</t>
  </si>
  <si>
    <t>1.3.3.2</t>
  </si>
  <si>
    <t>1.3.3.3</t>
  </si>
  <si>
    <t>1.2.4</t>
  </si>
  <si>
    <t>Béton de propreté ép. de 40 mm</t>
  </si>
  <si>
    <t>TOTAL</t>
  </si>
  <si>
    <t>T.V.A (20%)</t>
  </si>
  <si>
    <t xml:space="preserve">LOT 1 - TOTAL H.T </t>
  </si>
  <si>
    <t>P.S.E 1 ; Gazon synthétique</t>
  </si>
  <si>
    <t>P.S.E 2 ; Sol amortissant coulé in situ (EPDM)</t>
  </si>
  <si>
    <t>P.S.E 3 ; Sol amortissant préfabriqué</t>
  </si>
  <si>
    <t>LOT 1 - TOTAL H.T AVEC P.S.E 1</t>
  </si>
  <si>
    <t>LOT 1 - TOTAL H.T AVEC P.S.E 2</t>
  </si>
  <si>
    <t>LOT 1 - TOTAL H.T AVEC P.S.E 3</t>
  </si>
  <si>
    <t>Extension de garantie</t>
  </si>
  <si>
    <t>10.</t>
  </si>
  <si>
    <t>LOT 1 - TOTAL H.T AVEC GARANTIE</t>
  </si>
  <si>
    <t>Les chapitres mentionnés ci-après sont le reflet de ceux du CCTP
Les lignes de prix comprennent toutes prestations de fourniture et main d’œuvre conformément aux préconisations du CCTP.</t>
  </si>
  <si>
    <t>LOT 1 - TERRASSEMENT – GROS ŒUVRE – ESPACE VERT</t>
  </si>
  <si>
    <t>Objet du marché</t>
  </si>
  <si>
    <r>
      <t>MARCH</t>
    </r>
    <r>
      <rPr>
        <b/>
        <sz val="12"/>
        <color theme="1"/>
        <rFont val="Calibri"/>
        <family val="2"/>
      </rPr>
      <t>É</t>
    </r>
    <r>
      <rPr>
        <b/>
        <sz val="12"/>
        <color theme="1"/>
        <rFont val="Calibri"/>
        <family val="2"/>
        <scheme val="minor"/>
      </rPr>
      <t xml:space="preserve"> PUBLIC DE TRAVAUX</t>
    </r>
  </si>
  <si>
    <t>Qté</t>
  </si>
  <si>
    <t>U.</t>
  </si>
  <si>
    <t>P.U.H.T</t>
  </si>
  <si>
    <t>11.</t>
  </si>
  <si>
    <t>1.4.2</t>
  </si>
  <si>
    <t>Gazon synthétique</t>
  </si>
  <si>
    <t>Y compris extension de la zone existante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</si>
</sst>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17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0" fillId="0" borderId="12" xfId="0" applyBorder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wrapText="1"/>
    </xf>
    <xf numFmtId="0" fontId="1" fillId="0" borderId="12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2" xfId="0" applyFont="1" applyBorder="1" applyAlignment="1">
      <alignment wrapText="1"/>
    </xf>
    <xf numFmtId="44" fontId="0" fillId="0" borderId="12" xfId="1" applyFont="1" applyBorder="1"/>
    <xf numFmtId="0" fontId="0" fillId="0" borderId="12" xfId="0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4" fontId="0" fillId="0" borderId="15" xfId="0" applyNumberFormat="1" applyBorder="1" applyAlignment="1">
      <alignment horizontal="center" vertical="center"/>
    </xf>
    <xf numFmtId="0" fontId="1" fillId="0" borderId="14" xfId="0" applyFont="1" applyBorder="1"/>
    <xf numFmtId="44" fontId="0" fillId="0" borderId="12" xfId="1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44" fontId="0" fillId="0" borderId="12" xfId="1" applyFont="1" applyBorder="1" applyAlignment="1">
      <alignment vertical="center"/>
    </xf>
    <xf numFmtId="0" fontId="0" fillId="0" borderId="18" xfId="0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6" fillId="0" borderId="12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12" xfId="0" applyBorder="1" applyAlignment="1">
      <alignment horizontal="center"/>
    </xf>
    <xf numFmtId="164" fontId="0" fillId="0" borderId="12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44" fontId="0" fillId="0" borderId="16" xfId="1" applyFont="1" applyBorder="1" applyAlignment="1">
      <alignment horizontal="center" vertical="center"/>
    </xf>
    <xf numFmtId="0" fontId="0" fillId="0" borderId="12" xfId="0" applyFont="1" applyBorder="1"/>
    <xf numFmtId="0" fontId="0" fillId="0" borderId="14" xfId="0" applyFont="1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1" fillId="0" borderId="4" xfId="0" applyFont="1" applyBorder="1" applyAlignment="1">
      <alignment horizontal="center" vertical="center"/>
    </xf>
    <xf numFmtId="44" fontId="0" fillId="0" borderId="3" xfId="1" applyFont="1" applyBorder="1" applyAlignment="1"/>
    <xf numFmtId="44" fontId="0" fillId="0" borderId="3" xfId="1" applyFont="1" applyBorder="1"/>
    <xf numFmtId="0" fontId="1" fillId="0" borderId="0" xfId="0" applyFont="1" applyBorder="1" applyAlignment="1"/>
    <xf numFmtId="44" fontId="0" fillId="0" borderId="0" xfId="0" applyNumberFormat="1" applyBorder="1"/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wrapText="1"/>
    </xf>
    <xf numFmtId="0" fontId="0" fillId="0" borderId="23" xfId="0" applyBorder="1" applyAlignment="1">
      <alignment horizontal="center" vertical="center"/>
    </xf>
    <xf numFmtId="44" fontId="0" fillId="0" borderId="23" xfId="1" applyFont="1" applyBorder="1" applyAlignment="1">
      <alignment horizontal="center" vertical="center"/>
    </xf>
    <xf numFmtId="44" fontId="0" fillId="0" borderId="24" xfId="0" applyNumberForma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6" xfId="0" applyFont="1" applyBorder="1" applyAlignment="1">
      <alignment wrapText="1"/>
    </xf>
    <xf numFmtId="0" fontId="0" fillId="0" borderId="16" xfId="0" applyBorder="1" applyAlignment="1">
      <alignment horizontal="center" vertical="center"/>
    </xf>
    <xf numFmtId="44" fontId="0" fillId="0" borderId="26" xfId="0" applyNumberFormat="1" applyBorder="1" applyAlignment="1">
      <alignment horizontal="center" vertical="center"/>
    </xf>
    <xf numFmtId="0" fontId="0" fillId="0" borderId="15" xfId="0" applyBorder="1"/>
    <xf numFmtId="0" fontId="0" fillId="0" borderId="25" xfId="0" applyBorder="1"/>
    <xf numFmtId="0" fontId="0" fillId="0" borderId="16" xfId="0" applyBorder="1"/>
    <xf numFmtId="0" fontId="0" fillId="0" borderId="26" xfId="0" applyBorder="1"/>
    <xf numFmtId="0" fontId="0" fillId="0" borderId="19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2" fillId="0" borderId="12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0" fontId="1" fillId="0" borderId="22" xfId="0" applyFont="1" applyBorder="1" applyAlignment="1">
      <alignment horizontal="right" vertical="center"/>
    </xf>
    <xf numFmtId="0" fontId="1" fillId="0" borderId="23" xfId="0" applyFont="1" applyBorder="1" applyAlignment="1">
      <alignment horizontal="right" vertical="center"/>
    </xf>
    <xf numFmtId="0" fontId="1" fillId="0" borderId="24" xfId="0" applyFont="1" applyBorder="1" applyAlignment="1">
      <alignment horizontal="right" vertical="center"/>
    </xf>
    <xf numFmtId="0" fontId="1" fillId="0" borderId="27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161924</xdr:colOff>
      <xdr:row>3</xdr:row>
      <xdr:rowOff>114300</xdr:rowOff>
    </xdr:from>
    <xdr:to>
      <xdr:col>7</xdr:col>
      <xdr:colOff>611395</xdr:colOff>
      <xdr:row>7</xdr:row>
      <xdr:rowOff>76200</xdr:rowOff>
    </xdr:to>
    <xdr:pic>
      <xdr:nvPicPr>
        <xdr:cNvPr id="4" name="Graphique 3">
          <a:extLst>
            <a:ext uri="{FF2B5EF4-FFF2-40B4-BE49-F238E27FC236}">
              <a16:creationId xmlns:a16="http://schemas.microsoft.com/office/drawing/2014/main" id="{47DF7D1B-EBC7-48B2-8D2B-5BE340CAD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371599" y="809625"/>
          <a:ext cx="4259471" cy="723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85726</xdr:colOff>
      <xdr:row>0</xdr:row>
      <xdr:rowOff>76201</xdr:rowOff>
    </xdr:from>
    <xdr:to>
      <xdr:col>1</xdr:col>
      <xdr:colOff>714376</xdr:colOff>
      <xdr:row>3</xdr:row>
      <xdr:rowOff>133351</xdr:rowOff>
    </xdr:to>
    <xdr:pic>
      <xdr:nvPicPr>
        <xdr:cNvPr id="4" name="Image 3" descr="Université de Haute-Alsace UHA (@UHA68) • Facebook">
          <a:extLst>
            <a:ext uri="{FF2B5EF4-FFF2-40B4-BE49-F238E27FC236}">
              <a16:creationId xmlns:a16="http://schemas.microsoft.com/office/drawing/2014/main" id="{FF001CCF-032A-48C6-BDB4-55F11BFA8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76201"/>
          <a:ext cx="62865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85726</xdr:colOff>
      <xdr:row>2</xdr:row>
      <xdr:rowOff>1</xdr:rowOff>
    </xdr:from>
    <xdr:to>
      <xdr:col>1</xdr:col>
      <xdr:colOff>409575</xdr:colOff>
      <xdr:row>4</xdr:row>
      <xdr:rowOff>57150</xdr:rowOff>
    </xdr:to>
    <xdr:pic>
      <xdr:nvPicPr>
        <xdr:cNvPr id="2" name="Image 1" descr="Université de Haute-Alsace UHA (@UHA68) • Facebook">
          <a:extLst>
            <a:ext uri="{FF2B5EF4-FFF2-40B4-BE49-F238E27FC236}">
              <a16:creationId xmlns:a16="http://schemas.microsoft.com/office/drawing/2014/main" id="{DD898B58-887D-49C2-9C54-EED63C9B0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6" y="381001"/>
          <a:ext cx="323849" cy="323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85726</xdr:colOff>
      <xdr:row>0</xdr:row>
      <xdr:rowOff>76201</xdr:rowOff>
    </xdr:from>
    <xdr:to>
      <xdr:col>1</xdr:col>
      <xdr:colOff>714376</xdr:colOff>
      <xdr:row>3</xdr:row>
      <xdr:rowOff>133351</xdr:rowOff>
    </xdr:to>
    <xdr:pic>
      <xdr:nvPicPr>
        <xdr:cNvPr id="2" name="Image 1" descr="Université de Haute-Alsace UHA (@UHA68) • Facebook">
          <a:extLst>
            <a:ext uri="{FF2B5EF4-FFF2-40B4-BE49-F238E27FC236}">
              <a16:creationId xmlns:a16="http://schemas.microsoft.com/office/drawing/2014/main" id="{15E40EA9-D425-4055-8E65-3F010827F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76201"/>
          <a:ext cx="62865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85726</xdr:colOff>
      <xdr:row>0</xdr:row>
      <xdr:rowOff>1</xdr:rowOff>
    </xdr:from>
    <xdr:to>
      <xdr:col>1</xdr:col>
      <xdr:colOff>590550</xdr:colOff>
      <xdr:row>4</xdr:row>
      <xdr:rowOff>47625</xdr:rowOff>
    </xdr:to>
    <xdr:pic>
      <xdr:nvPicPr>
        <xdr:cNvPr id="2" name="Image 1" descr="Université de Haute-Alsace UHA (@UHA68) • Facebook">
          <a:extLst>
            <a:ext uri="{FF2B5EF4-FFF2-40B4-BE49-F238E27FC236}">
              <a16:creationId xmlns:a16="http://schemas.microsoft.com/office/drawing/2014/main" id="{9C303F40-1562-427C-A29C-D7BE7801E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1"/>
          <a:ext cx="504824" cy="504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8A3F2-D32F-4113-893C-4581F10842AC}">
  <sheetPr>
    <pageSetUpPr fitToPage="1"/>
  </sheetPr>
  <dimension ref="A1:J34"/>
  <sheetViews>
    <sheetView showGridLines="0" tabSelected="1" topLeftCell="A4" workbookViewId="0">
      <selection activeCell="G17" sqref="G17"/>
    </sheetView>
  </sheetViews>
  <sheetFormatPr baseColWidth="10" defaultColWidth="0" defaultRowHeight="15" zeroHeight="1" x14ac:dyDescent="0.25"/>
  <cols>
    <col min="1" max="1" width="3.85546875" customWidth="1"/>
    <col min="2" max="9" width="11.42578125" customWidth="1"/>
    <col min="10" max="10" width="3.85546875" customWidth="1"/>
    <col min="11" max="16384" width="11.42578125" hidden="1"/>
  </cols>
  <sheetData>
    <row r="1" spans="2:10" ht="24" customHeight="1" thickBot="1" x14ac:dyDescent="0.3">
      <c r="J1" s="5"/>
    </row>
    <row r="2" spans="2:10" x14ac:dyDescent="0.25">
      <c r="B2" s="1"/>
      <c r="C2" s="2"/>
      <c r="D2" s="2"/>
      <c r="E2" s="2"/>
      <c r="F2" s="2"/>
      <c r="G2" s="2"/>
      <c r="H2" s="2"/>
      <c r="I2" s="3"/>
      <c r="J2" s="5"/>
    </row>
    <row r="3" spans="2:10" x14ac:dyDescent="0.25">
      <c r="B3" s="4"/>
      <c r="C3" s="5"/>
      <c r="D3" s="5"/>
      <c r="E3" s="77" t="s">
        <v>0</v>
      </c>
      <c r="F3" s="77"/>
      <c r="G3" s="5"/>
      <c r="H3" s="5"/>
      <c r="I3" s="6"/>
      <c r="J3" s="5"/>
    </row>
    <row r="4" spans="2:10" x14ac:dyDescent="0.25">
      <c r="B4" s="4"/>
      <c r="C4" s="5"/>
      <c r="D4" s="5"/>
      <c r="E4" s="5"/>
      <c r="F4" s="5"/>
      <c r="G4" s="5"/>
      <c r="H4" s="5"/>
      <c r="I4" s="6"/>
      <c r="J4" s="5"/>
    </row>
    <row r="5" spans="2:10" x14ac:dyDescent="0.25">
      <c r="B5" s="4"/>
      <c r="C5" s="5"/>
      <c r="D5" s="5"/>
      <c r="E5" s="5"/>
      <c r="F5" s="5"/>
      <c r="G5" s="5"/>
      <c r="H5" s="5"/>
      <c r="I5" s="6"/>
      <c r="J5" s="5"/>
    </row>
    <row r="6" spans="2:10" x14ac:dyDescent="0.25">
      <c r="B6" s="4"/>
      <c r="C6" s="5"/>
      <c r="D6" s="5"/>
      <c r="E6" s="5"/>
      <c r="F6" s="5"/>
      <c r="G6" s="5"/>
      <c r="H6" s="5"/>
      <c r="I6" s="6"/>
      <c r="J6" s="5"/>
    </row>
    <row r="7" spans="2:10" x14ac:dyDescent="0.25">
      <c r="B7" s="4"/>
      <c r="C7" s="5"/>
      <c r="D7" s="5"/>
      <c r="E7" s="5"/>
      <c r="F7" s="5"/>
      <c r="G7" s="5"/>
      <c r="H7" s="5"/>
      <c r="I7" s="6"/>
      <c r="J7" s="5"/>
    </row>
    <row r="8" spans="2:10" x14ac:dyDescent="0.25">
      <c r="B8" s="4"/>
      <c r="C8" s="5"/>
      <c r="D8" s="5"/>
      <c r="E8" s="5"/>
      <c r="F8" s="5"/>
      <c r="G8" s="5"/>
      <c r="H8" s="5"/>
      <c r="I8" s="6"/>
      <c r="J8" s="5"/>
    </row>
    <row r="9" spans="2:10" x14ac:dyDescent="0.25">
      <c r="B9" s="4"/>
      <c r="C9" s="5"/>
      <c r="D9" s="5"/>
      <c r="E9" s="5"/>
      <c r="F9" s="5"/>
      <c r="G9" s="5"/>
      <c r="H9" s="5"/>
      <c r="I9" s="6"/>
      <c r="J9" s="5"/>
    </row>
    <row r="10" spans="2:10" x14ac:dyDescent="0.25">
      <c r="B10" s="4"/>
      <c r="C10" s="5"/>
      <c r="D10" s="5"/>
      <c r="E10" s="5"/>
      <c r="F10" s="5"/>
      <c r="G10" s="5"/>
      <c r="H10" s="5"/>
      <c r="I10" s="6"/>
      <c r="J10" s="5"/>
    </row>
    <row r="11" spans="2:10" ht="15" customHeight="1" x14ac:dyDescent="0.25">
      <c r="B11" s="4"/>
      <c r="C11" s="81" t="s">
        <v>66</v>
      </c>
      <c r="D11" s="81"/>
      <c r="E11" s="81"/>
      <c r="F11" s="81"/>
      <c r="G11" s="81"/>
      <c r="H11" s="81"/>
      <c r="I11" s="6"/>
      <c r="J11" s="5"/>
    </row>
    <row r="12" spans="2:10" ht="15" customHeight="1" x14ac:dyDescent="0.25">
      <c r="B12" s="4"/>
      <c r="I12" s="6"/>
      <c r="J12" s="5"/>
    </row>
    <row r="13" spans="2:10" x14ac:dyDescent="0.25">
      <c r="B13" s="4"/>
      <c r="I13" s="6"/>
      <c r="J13" s="5"/>
    </row>
    <row r="14" spans="2:10" ht="15.75" thickBot="1" x14ac:dyDescent="0.3">
      <c r="B14" s="4"/>
      <c r="C14" s="5"/>
      <c r="D14" s="5"/>
      <c r="E14" s="5"/>
      <c r="F14" s="5"/>
      <c r="G14" s="5"/>
      <c r="H14" s="5"/>
      <c r="I14" s="6"/>
      <c r="J14" s="5"/>
    </row>
    <row r="15" spans="2:10" ht="57.75" customHeight="1" thickBot="1" x14ac:dyDescent="0.3">
      <c r="B15" s="4"/>
      <c r="C15" s="68" t="s">
        <v>4</v>
      </c>
      <c r="D15" s="69"/>
      <c r="E15" s="69"/>
      <c r="F15" s="69"/>
      <c r="G15" s="69"/>
      <c r="H15" s="70"/>
      <c r="I15" s="6"/>
      <c r="J15" s="5"/>
    </row>
    <row r="16" spans="2:10" x14ac:dyDescent="0.25">
      <c r="B16" s="4"/>
      <c r="C16" s="5"/>
      <c r="D16" s="5"/>
      <c r="E16" s="5"/>
      <c r="F16" s="5"/>
      <c r="G16" s="5"/>
      <c r="H16" s="5"/>
      <c r="I16" s="6"/>
      <c r="J16" s="5"/>
    </row>
    <row r="17" spans="2:10" ht="48" customHeight="1" x14ac:dyDescent="0.25">
      <c r="B17" s="4"/>
      <c r="C17" s="5"/>
      <c r="D17" s="5"/>
      <c r="E17" s="5"/>
      <c r="F17" s="5"/>
      <c r="G17" s="5"/>
      <c r="H17" s="5"/>
      <c r="I17" s="6"/>
      <c r="J17" s="5"/>
    </row>
    <row r="18" spans="2:10" ht="48" customHeight="1" x14ac:dyDescent="0.25">
      <c r="B18" s="4"/>
      <c r="I18" s="10"/>
      <c r="J18" s="5"/>
    </row>
    <row r="19" spans="2:10" ht="48" customHeight="1" x14ac:dyDescent="0.25">
      <c r="B19" s="4"/>
      <c r="C19" s="5"/>
      <c r="D19" s="5"/>
      <c r="E19" s="5"/>
      <c r="F19" s="5"/>
      <c r="G19" s="5"/>
      <c r="H19" s="5"/>
      <c r="I19" s="6"/>
      <c r="J19" s="5"/>
    </row>
    <row r="20" spans="2:10" ht="48" customHeight="1" x14ac:dyDescent="0.25">
      <c r="B20" s="4"/>
      <c r="C20" s="5"/>
      <c r="D20" s="5"/>
      <c r="E20" s="5"/>
      <c r="F20" s="5"/>
      <c r="G20" s="5"/>
      <c r="H20" s="5"/>
      <c r="I20" s="6"/>
      <c r="J20" s="5"/>
    </row>
    <row r="21" spans="2:10" ht="48" customHeight="1" x14ac:dyDescent="0.25">
      <c r="B21" s="4"/>
      <c r="D21" s="5"/>
      <c r="E21" s="5"/>
      <c r="F21" s="5"/>
      <c r="G21" s="5"/>
      <c r="H21" s="5"/>
      <c r="I21" s="6"/>
      <c r="J21" s="5"/>
    </row>
    <row r="22" spans="2:10" ht="15.75" thickBot="1" x14ac:dyDescent="0.3">
      <c r="B22" s="4"/>
      <c r="C22" s="5"/>
      <c r="D22" s="5"/>
      <c r="E22" s="5"/>
      <c r="F22" s="5"/>
      <c r="G22" s="5"/>
      <c r="H22" s="5"/>
      <c r="I22" s="6"/>
      <c r="J22" s="5"/>
    </row>
    <row r="23" spans="2:10" ht="19.5" thickBot="1" x14ac:dyDescent="0.35">
      <c r="B23" s="4"/>
      <c r="C23" s="78" t="s">
        <v>65</v>
      </c>
      <c r="D23" s="79"/>
      <c r="E23" s="79"/>
      <c r="F23" s="79"/>
      <c r="G23" s="79"/>
      <c r="H23" s="80"/>
      <c r="I23" s="6"/>
      <c r="J23" s="5"/>
    </row>
    <row r="24" spans="2:10" x14ac:dyDescent="0.25">
      <c r="B24" s="4"/>
      <c r="C24" s="71" t="s">
        <v>38</v>
      </c>
      <c r="D24" s="72"/>
      <c r="E24" s="72"/>
      <c r="F24" s="72"/>
      <c r="G24" s="72"/>
      <c r="H24" s="73"/>
      <c r="I24" s="6"/>
      <c r="J24" s="5"/>
    </row>
    <row r="25" spans="2:10" x14ac:dyDescent="0.25">
      <c r="B25" s="4"/>
      <c r="C25" s="71"/>
      <c r="D25" s="72"/>
      <c r="E25" s="72"/>
      <c r="F25" s="72"/>
      <c r="G25" s="72"/>
      <c r="H25" s="73"/>
      <c r="I25" s="6"/>
      <c r="J25" s="5"/>
    </row>
    <row r="26" spans="2:10" ht="15.75" thickBot="1" x14ac:dyDescent="0.3">
      <c r="B26" s="4"/>
      <c r="C26" s="74"/>
      <c r="D26" s="75"/>
      <c r="E26" s="75"/>
      <c r="F26" s="75"/>
      <c r="G26" s="75"/>
      <c r="H26" s="76"/>
      <c r="I26" s="6"/>
      <c r="J26" s="5"/>
    </row>
    <row r="27" spans="2:10" ht="40.5" customHeight="1" x14ac:dyDescent="0.25">
      <c r="B27" s="4"/>
      <c r="C27" s="5"/>
      <c r="D27" s="5"/>
      <c r="E27" s="5"/>
      <c r="F27" s="5"/>
      <c r="G27" s="5"/>
      <c r="H27" s="5"/>
      <c r="I27" s="6"/>
      <c r="J27" s="5"/>
    </row>
    <row r="28" spans="2:10" ht="21" x14ac:dyDescent="0.25">
      <c r="B28" s="4"/>
      <c r="C28" s="11" t="s">
        <v>64</v>
      </c>
      <c r="D28" s="5"/>
      <c r="E28" s="5"/>
      <c r="F28" s="5"/>
      <c r="G28" s="5"/>
      <c r="H28" s="5"/>
      <c r="I28" s="6"/>
      <c r="J28" s="5"/>
    </row>
    <row r="29" spans="2:10" x14ac:dyDescent="0.25">
      <c r="B29" s="4"/>
      <c r="C29" s="5"/>
      <c r="D29" s="5"/>
      <c r="E29" s="5"/>
      <c r="F29" s="5"/>
      <c r="G29" s="5"/>
      <c r="H29" s="5"/>
      <c r="I29" s="6"/>
      <c r="J29" s="5"/>
    </row>
    <row r="30" spans="2:10" x14ac:dyDescent="0.25">
      <c r="B30" s="4"/>
      <c r="C30" s="5"/>
      <c r="D30" s="5"/>
      <c r="E30" s="5"/>
      <c r="F30" s="5"/>
      <c r="G30" s="5"/>
      <c r="H30" s="5"/>
      <c r="I30" s="6"/>
      <c r="J30" s="5"/>
    </row>
    <row r="31" spans="2:10" x14ac:dyDescent="0.25">
      <c r="B31" s="4"/>
      <c r="C31" s="5"/>
      <c r="D31" s="5"/>
      <c r="E31" s="5"/>
      <c r="F31" s="5"/>
      <c r="G31" s="5"/>
      <c r="H31" s="5"/>
      <c r="I31" s="6"/>
      <c r="J31" s="5"/>
    </row>
    <row r="32" spans="2:10" x14ac:dyDescent="0.25">
      <c r="B32" s="4"/>
      <c r="C32" s="5"/>
      <c r="D32" s="5"/>
      <c r="E32" s="5"/>
      <c r="F32" s="5"/>
      <c r="G32" s="5"/>
      <c r="H32" s="5"/>
      <c r="I32" s="6"/>
      <c r="J32" s="5"/>
    </row>
    <row r="33" spans="2:10" ht="15.75" thickBot="1" x14ac:dyDescent="0.3">
      <c r="B33" s="7"/>
      <c r="C33" s="8"/>
      <c r="D33" s="8"/>
      <c r="E33" s="8"/>
      <c r="F33" s="8"/>
      <c r="G33" s="8"/>
      <c r="H33" s="8"/>
      <c r="I33" s="9"/>
      <c r="J33" s="5"/>
    </row>
    <row r="34" spans="2:10" ht="20.25" customHeight="1" x14ac:dyDescent="0.25">
      <c r="J34" s="5"/>
    </row>
  </sheetData>
  <mergeCells count="5">
    <mergeCell ref="C15:H15"/>
    <mergeCell ref="C24:H26"/>
    <mergeCell ref="E3:F3"/>
    <mergeCell ref="C23:H23"/>
    <mergeCell ref="C11:H11"/>
  </mergeCells>
  <pageMargins left="0.7" right="0.7" top="0.75" bottom="0.75" header="0.3" footer="0.3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380ED-8E81-4F39-BAB6-270EB076F1DE}">
  <sheetPr>
    <tabColor rgb="FF00B050"/>
  </sheetPr>
  <dimension ref="A1:N61"/>
  <sheetViews>
    <sheetView showGridLines="0" topLeftCell="A10" workbookViewId="0">
      <selection activeCell="F21" sqref="F21"/>
    </sheetView>
  </sheetViews>
  <sheetFormatPr baseColWidth="10" defaultColWidth="0" defaultRowHeight="15" zeroHeight="1" x14ac:dyDescent="0.25"/>
  <cols>
    <col min="1" max="1" width="11.42578125" customWidth="1"/>
    <col min="2" max="2" width="11.42578125" style="12" customWidth="1"/>
    <col min="3" max="3" width="53.85546875" style="12" customWidth="1"/>
    <col min="4" max="5" width="11.42578125" style="12" customWidth="1"/>
    <col min="6" max="6" width="17" style="12" bestFit="1" customWidth="1"/>
    <col min="7" max="7" width="13.28515625" style="12" customWidth="1"/>
    <col min="8" max="8" width="11.42578125" customWidth="1"/>
    <col min="9" max="14" width="0" hidden="1" customWidth="1"/>
    <col min="15" max="16384" width="11.42578125" hidden="1"/>
  </cols>
  <sheetData>
    <row r="1" spans="2:7" x14ac:dyDescent="0.25">
      <c r="B1" s="82" t="s">
        <v>39</v>
      </c>
      <c r="C1" s="83"/>
      <c r="D1" s="83"/>
      <c r="E1" s="83"/>
      <c r="F1" s="83"/>
      <c r="G1" s="84"/>
    </row>
    <row r="2" spans="2:7" x14ac:dyDescent="0.25">
      <c r="B2" s="85"/>
      <c r="C2" s="86"/>
      <c r="D2" s="86"/>
      <c r="E2" s="86"/>
      <c r="F2" s="86"/>
      <c r="G2" s="87"/>
    </row>
    <row r="3" spans="2:7" x14ac:dyDescent="0.25">
      <c r="B3" s="88" t="s">
        <v>64</v>
      </c>
      <c r="C3" s="89"/>
      <c r="D3" s="89"/>
      <c r="E3" s="89"/>
      <c r="F3" s="89"/>
      <c r="G3" s="90"/>
    </row>
    <row r="4" spans="2:7" ht="15.75" thickBot="1" x14ac:dyDescent="0.3">
      <c r="B4" s="91"/>
      <c r="C4" s="92"/>
      <c r="D4" s="92"/>
      <c r="E4" s="92"/>
      <c r="F4" s="92"/>
      <c r="G4" s="93"/>
    </row>
    <row r="5" spans="2:7" ht="16.5" thickBot="1" x14ac:dyDescent="0.3">
      <c r="B5" s="31" t="s">
        <v>5</v>
      </c>
      <c r="C5" s="32" t="s">
        <v>6</v>
      </c>
      <c r="D5" s="32" t="s">
        <v>2</v>
      </c>
      <c r="E5" s="32" t="s">
        <v>3</v>
      </c>
      <c r="F5" s="32" t="s">
        <v>1</v>
      </c>
      <c r="G5" s="33" t="s">
        <v>7</v>
      </c>
    </row>
    <row r="6" spans="2:7" ht="44.25" customHeight="1" thickBot="1" x14ac:dyDescent="0.3">
      <c r="B6" s="106" t="s">
        <v>63</v>
      </c>
      <c r="C6" s="107"/>
      <c r="D6" s="107"/>
      <c r="E6" s="107"/>
      <c r="F6" s="107"/>
      <c r="G6" s="108"/>
    </row>
    <row r="7" spans="2:7" x14ac:dyDescent="0.25">
      <c r="B7" s="30"/>
      <c r="C7" s="21"/>
      <c r="D7" s="21"/>
      <c r="E7" s="21"/>
      <c r="F7" s="21"/>
      <c r="G7" s="64"/>
    </row>
    <row r="8" spans="2:7" x14ac:dyDescent="0.25">
      <c r="B8" s="24" t="s">
        <v>31</v>
      </c>
      <c r="C8" s="17" t="s">
        <v>12</v>
      </c>
      <c r="D8" s="13" t="s">
        <v>8</v>
      </c>
      <c r="E8" s="13">
        <v>1</v>
      </c>
      <c r="G8" s="25"/>
    </row>
    <row r="9" spans="2:7" x14ac:dyDescent="0.25">
      <c r="B9" s="22"/>
      <c r="G9" s="23"/>
    </row>
    <row r="10" spans="2:7" x14ac:dyDescent="0.25">
      <c r="B10" s="24" t="s">
        <v>41</v>
      </c>
      <c r="C10" s="15" t="s">
        <v>36</v>
      </c>
      <c r="D10" s="16" t="s">
        <v>9</v>
      </c>
      <c r="E10" s="16">
        <v>120</v>
      </c>
      <c r="F10" s="19"/>
      <c r="G10" s="25"/>
    </row>
    <row r="11" spans="2:7" x14ac:dyDescent="0.25">
      <c r="B11" s="26"/>
      <c r="C11" s="17"/>
      <c r="G11" s="23"/>
    </row>
    <row r="12" spans="2:7" x14ac:dyDescent="0.25">
      <c r="B12" s="24" t="s">
        <v>42</v>
      </c>
      <c r="C12" s="18" t="s">
        <v>22</v>
      </c>
      <c r="D12" s="13" t="s">
        <v>9</v>
      </c>
      <c r="E12" s="39">
        <f>((0.36*8)+1.21+0.48+8.5+5.98)</f>
        <v>19.05</v>
      </c>
      <c r="F12" s="19"/>
      <c r="G12" s="25"/>
    </row>
    <row r="13" spans="2:7" x14ac:dyDescent="0.25">
      <c r="B13" s="26"/>
      <c r="C13" s="17"/>
      <c r="G13" s="23"/>
    </row>
    <row r="14" spans="2:7" x14ac:dyDescent="0.25">
      <c r="B14" s="24" t="s">
        <v>43</v>
      </c>
      <c r="C14" s="18" t="s">
        <v>50</v>
      </c>
      <c r="D14" s="13" t="s">
        <v>11</v>
      </c>
      <c r="E14" s="38">
        <f>((0.36*8)+1.21+0.48+8.5+5.98)*0.04</f>
        <v>0.76200000000000001</v>
      </c>
      <c r="F14" s="19"/>
      <c r="G14" s="25"/>
    </row>
    <row r="15" spans="2:7" x14ac:dyDescent="0.25">
      <c r="B15" s="24"/>
      <c r="C15" s="18"/>
      <c r="D15" s="13"/>
      <c r="E15" s="38"/>
      <c r="F15" s="19"/>
      <c r="G15" s="25"/>
    </row>
    <row r="16" spans="2:7" ht="30" x14ac:dyDescent="0.25">
      <c r="B16" s="24" t="s">
        <v>44</v>
      </c>
      <c r="C16" s="35" t="s">
        <v>24</v>
      </c>
      <c r="D16" s="13"/>
      <c r="E16" s="13"/>
      <c r="F16" s="19"/>
      <c r="G16" s="25"/>
    </row>
    <row r="17" spans="2:7" x14ac:dyDescent="0.25">
      <c r="B17" s="24"/>
      <c r="C17" s="36" t="s">
        <v>17</v>
      </c>
      <c r="D17" s="13" t="s">
        <v>10</v>
      </c>
      <c r="E17" s="13">
        <v>1</v>
      </c>
      <c r="F17" s="19"/>
      <c r="G17" s="25"/>
    </row>
    <row r="18" spans="2:7" x14ac:dyDescent="0.25">
      <c r="B18" s="24"/>
      <c r="C18" s="36" t="s">
        <v>18</v>
      </c>
      <c r="D18" s="13" t="s">
        <v>10</v>
      </c>
      <c r="E18" s="13">
        <v>1</v>
      </c>
      <c r="F18" s="19"/>
      <c r="G18" s="25"/>
    </row>
    <row r="19" spans="2:7" x14ac:dyDescent="0.25">
      <c r="B19" s="24"/>
      <c r="C19" s="36"/>
      <c r="D19" s="13"/>
      <c r="E19" s="13"/>
      <c r="F19" s="19"/>
      <c r="G19" s="25"/>
    </row>
    <row r="20" spans="2:7" ht="30" x14ac:dyDescent="0.25">
      <c r="B20" s="24" t="s">
        <v>45</v>
      </c>
      <c r="C20" s="28" t="s">
        <v>23</v>
      </c>
      <c r="D20" s="13"/>
      <c r="E20" s="13"/>
      <c r="F20" s="19"/>
      <c r="G20" s="25"/>
    </row>
    <row r="21" spans="2:7" x14ac:dyDescent="0.25">
      <c r="B21" s="24"/>
      <c r="C21" s="36" t="s">
        <v>14</v>
      </c>
      <c r="D21" s="13" t="s">
        <v>10</v>
      </c>
      <c r="E21" s="13">
        <v>1</v>
      </c>
      <c r="F21" s="19"/>
      <c r="G21" s="25"/>
    </row>
    <row r="22" spans="2:7" x14ac:dyDescent="0.25">
      <c r="B22" s="24"/>
      <c r="C22" s="36" t="s">
        <v>16</v>
      </c>
      <c r="D22" s="13" t="s">
        <v>10</v>
      </c>
      <c r="E22" s="13">
        <v>1</v>
      </c>
      <c r="F22" s="19"/>
      <c r="G22" s="25"/>
    </row>
    <row r="23" spans="2:7" x14ac:dyDescent="0.25">
      <c r="B23" s="26"/>
      <c r="C23" s="42"/>
      <c r="G23" s="23"/>
    </row>
    <row r="24" spans="2:7" x14ac:dyDescent="0.25">
      <c r="B24" s="24" t="s">
        <v>32</v>
      </c>
      <c r="C24" s="18" t="s">
        <v>26</v>
      </c>
      <c r="D24" s="13" t="s">
        <v>9</v>
      </c>
      <c r="E24" s="13">
        <v>105</v>
      </c>
      <c r="F24" s="19"/>
      <c r="G24" s="25"/>
    </row>
    <row r="25" spans="2:7" x14ac:dyDescent="0.25">
      <c r="B25" s="22"/>
      <c r="G25" s="23"/>
    </row>
    <row r="26" spans="2:7" x14ac:dyDescent="0.25">
      <c r="B26" s="24" t="s">
        <v>37</v>
      </c>
      <c r="C26" s="28" t="s">
        <v>27</v>
      </c>
      <c r="D26" s="13"/>
      <c r="E26" s="13"/>
      <c r="G26" s="23"/>
    </row>
    <row r="27" spans="2:7" x14ac:dyDescent="0.25">
      <c r="B27" s="22"/>
      <c r="G27" s="23"/>
    </row>
    <row r="28" spans="2:7" x14ac:dyDescent="0.25">
      <c r="B28" s="24" t="s">
        <v>46</v>
      </c>
      <c r="C28" s="12" t="s">
        <v>54</v>
      </c>
      <c r="D28" s="13" t="s">
        <v>9</v>
      </c>
      <c r="E28" s="13">
        <v>120</v>
      </c>
      <c r="F28" s="29"/>
      <c r="G28" s="25"/>
    </row>
    <row r="29" spans="2:7" x14ac:dyDescent="0.25">
      <c r="B29" s="22"/>
      <c r="F29" s="20"/>
      <c r="G29" s="23"/>
    </row>
    <row r="30" spans="2:7" x14ac:dyDescent="0.25">
      <c r="B30" s="24" t="s">
        <v>47</v>
      </c>
      <c r="C30" s="12" t="s">
        <v>55</v>
      </c>
      <c r="D30" s="13" t="s">
        <v>9</v>
      </c>
      <c r="E30" s="13">
        <v>120</v>
      </c>
      <c r="F30" s="29"/>
      <c r="G30" s="25"/>
    </row>
    <row r="31" spans="2:7" x14ac:dyDescent="0.25">
      <c r="B31" s="22"/>
      <c r="F31" s="20"/>
      <c r="G31" s="23"/>
    </row>
    <row r="32" spans="2:7" x14ac:dyDescent="0.25">
      <c r="B32" s="24" t="s">
        <v>48</v>
      </c>
      <c r="C32" s="14" t="s">
        <v>56</v>
      </c>
      <c r="D32" s="13" t="s">
        <v>9</v>
      </c>
      <c r="E32" s="13">
        <v>120</v>
      </c>
      <c r="F32" s="29"/>
      <c r="G32" s="25"/>
    </row>
    <row r="33" spans="2:7" x14ac:dyDescent="0.25">
      <c r="B33" s="22"/>
      <c r="F33" s="20"/>
      <c r="G33" s="23"/>
    </row>
    <row r="34" spans="2:7" x14ac:dyDescent="0.25">
      <c r="B34" s="24" t="s">
        <v>34</v>
      </c>
      <c r="C34" s="18" t="s">
        <v>28</v>
      </c>
      <c r="D34" s="13" t="s">
        <v>13</v>
      </c>
      <c r="E34" s="13">
        <v>45</v>
      </c>
      <c r="F34" s="29"/>
      <c r="G34" s="25"/>
    </row>
    <row r="35" spans="2:7" x14ac:dyDescent="0.25">
      <c r="B35" s="26"/>
      <c r="C35" s="17"/>
      <c r="G35" s="23"/>
    </row>
    <row r="36" spans="2:7" x14ac:dyDescent="0.25">
      <c r="B36" s="56" t="s">
        <v>35</v>
      </c>
      <c r="C36" s="57" t="s">
        <v>29</v>
      </c>
      <c r="D36" s="58" t="s">
        <v>9</v>
      </c>
      <c r="E36" s="58">
        <f>170-E10</f>
        <v>50</v>
      </c>
      <c r="F36" s="41"/>
      <c r="G36" s="59"/>
    </row>
    <row r="37" spans="2:7" x14ac:dyDescent="0.25">
      <c r="B37" s="24"/>
      <c r="C37" s="18"/>
      <c r="D37" s="13"/>
      <c r="E37" s="13"/>
      <c r="F37" s="27"/>
      <c r="G37" s="25"/>
    </row>
    <row r="38" spans="2:7" ht="15.75" thickBot="1" x14ac:dyDescent="0.3">
      <c r="B38" s="51" t="s">
        <v>61</v>
      </c>
      <c r="C38" s="52" t="s">
        <v>60</v>
      </c>
      <c r="D38" s="53" t="s">
        <v>8</v>
      </c>
      <c r="E38" s="53">
        <v>1</v>
      </c>
      <c r="F38" s="54"/>
      <c r="G38" s="55"/>
    </row>
    <row r="39" spans="2:7" ht="15.75" thickBot="1" x14ac:dyDescent="0.3">
      <c r="B39" s="5"/>
      <c r="C39" s="5"/>
      <c r="D39" s="5"/>
      <c r="E39" s="5"/>
      <c r="F39" s="5"/>
      <c r="G39" s="5"/>
    </row>
    <row r="40" spans="2:7" ht="15.75" thickBot="1" x14ac:dyDescent="0.3">
      <c r="B40" s="46" t="s">
        <v>51</v>
      </c>
      <c r="C40" s="94" t="s">
        <v>53</v>
      </c>
      <c r="D40" s="95"/>
      <c r="E40" s="95"/>
      <c r="F40" s="96"/>
      <c r="G40" s="47"/>
    </row>
    <row r="41" spans="2:7" ht="15.75" thickBot="1" x14ac:dyDescent="0.3">
      <c r="B41" s="4"/>
      <c r="C41" s="97" t="s">
        <v>57</v>
      </c>
      <c r="D41" s="98"/>
      <c r="E41" s="98"/>
      <c r="F41" s="99"/>
      <c r="G41" s="47"/>
    </row>
    <row r="42" spans="2:7" ht="15.75" thickBot="1" x14ac:dyDescent="0.3">
      <c r="B42" s="4"/>
      <c r="C42" s="97" t="s">
        <v>58</v>
      </c>
      <c r="D42" s="98"/>
      <c r="E42" s="98"/>
      <c r="F42" s="99"/>
      <c r="G42" s="47"/>
    </row>
    <row r="43" spans="2:7" ht="15.75" thickBot="1" x14ac:dyDescent="0.3">
      <c r="B43" s="4"/>
      <c r="C43" s="97" t="s">
        <v>59</v>
      </c>
      <c r="D43" s="98"/>
      <c r="E43" s="98"/>
      <c r="F43" s="99"/>
      <c r="G43" s="47"/>
    </row>
    <row r="44" spans="2:7" ht="15.75" thickBot="1" x14ac:dyDescent="0.3">
      <c r="B44" s="4"/>
      <c r="C44" s="103" t="s">
        <v>62</v>
      </c>
      <c r="D44" s="104"/>
      <c r="E44" s="104"/>
      <c r="F44" s="105"/>
      <c r="G44" s="47"/>
    </row>
    <row r="45" spans="2:7" ht="15.75" thickBot="1" x14ac:dyDescent="0.3">
      <c r="B45" s="4"/>
      <c r="C45" s="97" t="s">
        <v>52</v>
      </c>
      <c r="D45" s="98"/>
      <c r="E45" s="98"/>
      <c r="F45" s="99"/>
      <c r="G45" s="48"/>
    </row>
    <row r="46" spans="2:7" ht="15.75" thickBot="1" x14ac:dyDescent="0.3">
      <c r="B46" s="7"/>
      <c r="C46" s="100" t="s">
        <v>20</v>
      </c>
      <c r="D46" s="101"/>
      <c r="E46" s="101"/>
      <c r="F46" s="102"/>
      <c r="G46" s="48"/>
    </row>
    <row r="47" spans="2:7" x14ac:dyDescent="0.25">
      <c r="B47" s="5"/>
      <c r="C47" s="5"/>
      <c r="D47" s="5"/>
      <c r="E47" s="5"/>
      <c r="F47" s="5"/>
      <c r="G47" s="5"/>
    </row>
    <row r="48" spans="2:7" hidden="1" x14ac:dyDescent="0.25">
      <c r="B48" s="5"/>
      <c r="C48" s="5"/>
      <c r="D48" s="5"/>
      <c r="E48" s="5"/>
      <c r="F48" s="5"/>
      <c r="G48" s="5"/>
    </row>
    <row r="49" spans="2:7" hidden="1" x14ac:dyDescent="0.25">
      <c r="B49" s="5"/>
      <c r="C49" s="5"/>
      <c r="D49" s="5"/>
      <c r="E49" s="5"/>
      <c r="F49" s="5"/>
      <c r="G49" s="5"/>
    </row>
    <row r="50" spans="2:7" hidden="1" x14ac:dyDescent="0.25">
      <c r="B50" s="5"/>
      <c r="C50" s="5"/>
      <c r="D50" s="5"/>
      <c r="E50" s="5"/>
      <c r="F50" s="5"/>
      <c r="G50" s="5"/>
    </row>
    <row r="51" spans="2:7" hidden="1" x14ac:dyDescent="0.25">
      <c r="B51" s="5"/>
      <c r="C51" s="5"/>
      <c r="D51" s="5"/>
      <c r="E51" s="5"/>
      <c r="F51" s="5"/>
      <c r="G51" s="5"/>
    </row>
    <row r="52" spans="2:7" hidden="1" x14ac:dyDescent="0.25">
      <c r="B52" s="5"/>
      <c r="C52" s="5"/>
      <c r="D52" s="5"/>
      <c r="E52" s="5"/>
      <c r="F52" s="5"/>
      <c r="G52" s="5"/>
    </row>
    <row r="53" spans="2:7" hidden="1" x14ac:dyDescent="0.25">
      <c r="B53" s="5"/>
      <c r="C53" s="5"/>
      <c r="D53" s="5"/>
      <c r="E53" s="5"/>
      <c r="F53" s="5"/>
      <c r="G53" s="5"/>
    </row>
    <row r="54" spans="2:7" hidden="1" x14ac:dyDescent="0.25">
      <c r="B54" s="5"/>
      <c r="C54" s="5"/>
      <c r="D54" s="5"/>
      <c r="E54" s="5"/>
      <c r="F54" s="5"/>
      <c r="G54" s="5"/>
    </row>
    <row r="55" spans="2:7" hidden="1" x14ac:dyDescent="0.25">
      <c r="B55" s="5"/>
      <c r="C55" s="5"/>
      <c r="D55" s="5"/>
      <c r="E55" s="5"/>
      <c r="F55" s="5"/>
      <c r="G55" s="5"/>
    </row>
    <row r="56" spans="2:7" hidden="1" x14ac:dyDescent="0.25">
      <c r="B56" s="5"/>
      <c r="C56" s="5"/>
      <c r="D56" s="5"/>
      <c r="E56" s="5"/>
      <c r="F56" s="5"/>
      <c r="G56" s="5"/>
    </row>
    <row r="57" spans="2:7" hidden="1" x14ac:dyDescent="0.25">
      <c r="B57" s="5"/>
      <c r="C57" s="5"/>
      <c r="D57" s="5"/>
      <c r="E57" s="5"/>
      <c r="F57" s="5"/>
      <c r="G57" s="5"/>
    </row>
    <row r="58" spans="2:7" hidden="1" x14ac:dyDescent="0.25">
      <c r="B58" s="5"/>
      <c r="C58" s="5"/>
      <c r="D58" s="5"/>
      <c r="E58" s="5"/>
      <c r="F58" s="5"/>
      <c r="G58" s="5"/>
    </row>
    <row r="59" spans="2:7" hidden="1" x14ac:dyDescent="0.25">
      <c r="B59" s="5"/>
      <c r="C59" s="5"/>
      <c r="D59" s="5"/>
      <c r="E59" s="5"/>
      <c r="F59" s="5"/>
      <c r="G59" s="5"/>
    </row>
    <row r="60" spans="2:7" hidden="1" x14ac:dyDescent="0.25">
      <c r="B60" s="5"/>
      <c r="C60" s="5"/>
      <c r="D60" s="5"/>
      <c r="E60" s="5"/>
      <c r="F60" s="5"/>
      <c r="G60" s="5"/>
    </row>
    <row r="61" spans="2:7" hidden="1" x14ac:dyDescent="0.25">
      <c r="B61" s="21"/>
      <c r="C61" s="21"/>
      <c r="D61" s="21"/>
      <c r="E61" s="21"/>
      <c r="F61" s="21"/>
      <c r="G61" s="21"/>
    </row>
  </sheetData>
  <mergeCells count="10">
    <mergeCell ref="C46:F46"/>
    <mergeCell ref="C42:F42"/>
    <mergeCell ref="C43:F43"/>
    <mergeCell ref="C44:F44"/>
    <mergeCell ref="B6:G6"/>
    <mergeCell ref="B1:G2"/>
    <mergeCell ref="B3:G4"/>
    <mergeCell ref="C40:F40"/>
    <mergeCell ref="C41:F41"/>
    <mergeCell ref="C45:F45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3D4F0-E19B-4F25-992D-E8837B25EBB1}">
  <sheetPr>
    <tabColor rgb="FF00B050"/>
    <pageSetUpPr fitToPage="1"/>
  </sheetPr>
  <dimension ref="A1:N61"/>
  <sheetViews>
    <sheetView showGridLines="0" workbookViewId="0">
      <selection activeCell="G17" sqref="G17"/>
    </sheetView>
  </sheetViews>
  <sheetFormatPr baseColWidth="10" defaultColWidth="0" defaultRowHeight="15" customHeight="1" zeroHeight="1" x14ac:dyDescent="0.25"/>
  <cols>
    <col min="1" max="1" width="2.5703125" customWidth="1"/>
    <col min="2" max="2" width="9.5703125" style="12" customWidth="1"/>
    <col min="3" max="3" width="49.42578125" style="12" customWidth="1"/>
    <col min="4" max="4" width="5" style="12" customWidth="1"/>
    <col min="5" max="5" width="7.140625" style="12" customWidth="1"/>
    <col min="6" max="6" width="8.42578125" style="12" customWidth="1"/>
    <col min="7" max="7" width="11.42578125" style="12" customWidth="1"/>
    <col min="8" max="8" width="4" customWidth="1"/>
    <col min="9" max="14" width="0" hidden="1" customWidth="1"/>
    <col min="15" max="16384" width="11.42578125" hidden="1"/>
  </cols>
  <sheetData>
    <row r="1" spans="2:7" ht="15" customHeight="1" x14ac:dyDescent="0.25">
      <c r="B1" s="109" t="s">
        <v>39</v>
      </c>
      <c r="C1" s="110"/>
      <c r="D1" s="110"/>
      <c r="E1" s="110"/>
      <c r="F1" s="110"/>
      <c r="G1" s="111"/>
    </row>
    <row r="2" spans="2:7" ht="6.75" customHeight="1" x14ac:dyDescent="0.25">
      <c r="B2" s="112"/>
      <c r="C2" s="113"/>
      <c r="D2" s="113"/>
      <c r="E2" s="113"/>
      <c r="F2" s="113"/>
      <c r="G2" s="114"/>
    </row>
    <row r="3" spans="2:7" ht="10.5" customHeight="1" x14ac:dyDescent="0.25">
      <c r="B3" s="88" t="s">
        <v>64</v>
      </c>
      <c r="C3" s="89"/>
      <c r="D3" s="89"/>
      <c r="E3" s="89"/>
      <c r="F3" s="89"/>
      <c r="G3" s="90"/>
    </row>
    <row r="4" spans="2:7" ht="10.5" customHeight="1" thickBot="1" x14ac:dyDescent="0.3">
      <c r="B4" s="91"/>
      <c r="C4" s="92"/>
      <c r="D4" s="92"/>
      <c r="E4" s="92"/>
      <c r="F4" s="92"/>
      <c r="G4" s="93"/>
    </row>
    <row r="5" spans="2:7" ht="24" customHeight="1" thickBot="1" x14ac:dyDescent="0.3">
      <c r="B5" s="31" t="s">
        <v>5</v>
      </c>
      <c r="C5" s="32" t="s">
        <v>6</v>
      </c>
      <c r="D5" s="32" t="s">
        <v>68</v>
      </c>
      <c r="E5" s="32" t="s">
        <v>67</v>
      </c>
      <c r="F5" s="65" t="s">
        <v>69</v>
      </c>
      <c r="G5" s="66" t="s">
        <v>7</v>
      </c>
    </row>
    <row r="6" spans="2:7" ht="51.75" customHeight="1" thickBot="1" x14ac:dyDescent="0.3">
      <c r="B6" s="106" t="s">
        <v>63</v>
      </c>
      <c r="C6" s="115"/>
      <c r="D6" s="115"/>
      <c r="E6" s="115"/>
      <c r="F6" s="115"/>
      <c r="G6" s="116"/>
    </row>
    <row r="7" spans="2:7" x14ac:dyDescent="0.25">
      <c r="B7" s="30"/>
      <c r="C7" s="21"/>
      <c r="D7" s="21"/>
      <c r="E7" s="21"/>
      <c r="F7" s="21"/>
      <c r="G7" s="64"/>
    </row>
    <row r="8" spans="2:7" x14ac:dyDescent="0.25">
      <c r="B8" s="24" t="s">
        <v>31</v>
      </c>
      <c r="C8" s="17" t="s">
        <v>12</v>
      </c>
      <c r="D8" s="13" t="s">
        <v>8</v>
      </c>
      <c r="E8" s="13">
        <v>1</v>
      </c>
      <c r="G8" s="25"/>
    </row>
    <row r="9" spans="2:7" x14ac:dyDescent="0.25">
      <c r="B9" s="22"/>
      <c r="G9" s="23"/>
    </row>
    <row r="10" spans="2:7" x14ac:dyDescent="0.25">
      <c r="B10" s="24" t="s">
        <v>41</v>
      </c>
      <c r="C10" s="15" t="s">
        <v>36</v>
      </c>
      <c r="D10" s="16" t="s">
        <v>9</v>
      </c>
      <c r="E10" s="16">
        <v>175</v>
      </c>
      <c r="F10" s="19"/>
      <c r="G10" s="25"/>
    </row>
    <row r="11" spans="2:7" x14ac:dyDescent="0.25">
      <c r="B11" s="26"/>
      <c r="C11" s="17"/>
      <c r="G11" s="23"/>
    </row>
    <row r="12" spans="2:7" x14ac:dyDescent="0.25">
      <c r="B12" s="24" t="s">
        <v>42</v>
      </c>
      <c r="C12" s="18" t="s">
        <v>22</v>
      </c>
      <c r="D12" s="13" t="s">
        <v>9</v>
      </c>
      <c r="E12" s="40">
        <v>25</v>
      </c>
      <c r="F12" s="19"/>
      <c r="G12" s="25"/>
    </row>
    <row r="13" spans="2:7" x14ac:dyDescent="0.25">
      <c r="B13" s="26"/>
      <c r="C13" s="17"/>
      <c r="G13" s="23"/>
    </row>
    <row r="14" spans="2:7" x14ac:dyDescent="0.25">
      <c r="B14" s="24" t="s">
        <v>43</v>
      </c>
      <c r="C14" s="18" t="s">
        <v>50</v>
      </c>
      <c r="D14" s="13" t="s">
        <v>11</v>
      </c>
      <c r="E14" s="38">
        <v>1</v>
      </c>
      <c r="F14" s="19"/>
      <c r="G14" s="25"/>
    </row>
    <row r="15" spans="2:7" x14ac:dyDescent="0.25">
      <c r="B15" s="24"/>
      <c r="C15" s="18"/>
      <c r="D15" s="13"/>
      <c r="E15" s="38"/>
      <c r="F15" s="19"/>
      <c r="G15" s="25"/>
    </row>
    <row r="16" spans="2:7" ht="30" x14ac:dyDescent="0.25">
      <c r="B16" s="24" t="s">
        <v>44</v>
      </c>
      <c r="C16" s="35" t="s">
        <v>24</v>
      </c>
      <c r="D16" s="13"/>
      <c r="E16" s="13"/>
      <c r="F16" s="19"/>
      <c r="G16" s="25"/>
    </row>
    <row r="17" spans="2:7" x14ac:dyDescent="0.25">
      <c r="B17" s="24"/>
      <c r="C17" s="36" t="s">
        <v>17</v>
      </c>
      <c r="D17" s="13" t="s">
        <v>10</v>
      </c>
      <c r="E17" s="13">
        <v>1</v>
      </c>
      <c r="F17" s="19"/>
      <c r="G17" s="25"/>
    </row>
    <row r="18" spans="2:7" x14ac:dyDescent="0.25">
      <c r="B18" s="24"/>
      <c r="C18" s="36" t="s">
        <v>18</v>
      </c>
      <c r="D18" s="13" t="s">
        <v>10</v>
      </c>
      <c r="E18" s="13">
        <v>1</v>
      </c>
      <c r="F18" s="19"/>
      <c r="G18" s="25"/>
    </row>
    <row r="19" spans="2:7" x14ac:dyDescent="0.25">
      <c r="B19" s="24"/>
      <c r="C19" s="17"/>
      <c r="G19" s="23"/>
    </row>
    <row r="20" spans="2:7" ht="30" x14ac:dyDescent="0.25">
      <c r="B20" s="24" t="s">
        <v>45</v>
      </c>
      <c r="C20" s="28" t="s">
        <v>23</v>
      </c>
      <c r="D20" s="13"/>
      <c r="E20" s="13"/>
      <c r="F20" s="19"/>
      <c r="G20" s="25"/>
    </row>
    <row r="21" spans="2:7" x14ac:dyDescent="0.25">
      <c r="B21" s="24"/>
      <c r="C21" s="36" t="s">
        <v>14</v>
      </c>
      <c r="D21" s="13" t="s">
        <v>10</v>
      </c>
      <c r="E21" s="13">
        <v>1</v>
      </c>
      <c r="F21" s="19"/>
      <c r="G21" s="25"/>
    </row>
    <row r="22" spans="2:7" x14ac:dyDescent="0.25">
      <c r="B22" s="24"/>
      <c r="C22" s="36" t="s">
        <v>16</v>
      </c>
      <c r="D22" s="13" t="s">
        <v>10</v>
      </c>
      <c r="E22" s="13">
        <v>1</v>
      </c>
      <c r="F22" s="19"/>
      <c r="G22" s="25"/>
    </row>
    <row r="23" spans="2:7" x14ac:dyDescent="0.25">
      <c r="B23" s="26"/>
      <c r="C23" s="42"/>
      <c r="G23" s="23"/>
    </row>
    <row r="24" spans="2:7" x14ac:dyDescent="0.25">
      <c r="B24" s="24" t="s">
        <v>32</v>
      </c>
      <c r="C24" s="18" t="s">
        <v>26</v>
      </c>
      <c r="D24" s="13" t="s">
        <v>9</v>
      </c>
      <c r="E24" s="13">
        <v>110</v>
      </c>
      <c r="F24" s="19"/>
      <c r="G24" s="25"/>
    </row>
    <row r="25" spans="2:7" x14ac:dyDescent="0.25">
      <c r="B25" s="22"/>
      <c r="G25" s="23"/>
    </row>
    <row r="26" spans="2:7" x14ac:dyDescent="0.25">
      <c r="B26" s="24" t="s">
        <v>37</v>
      </c>
      <c r="C26" s="28" t="s">
        <v>27</v>
      </c>
      <c r="D26" s="13"/>
      <c r="E26" s="13"/>
      <c r="G26" s="23"/>
    </row>
    <row r="27" spans="2:7" x14ac:dyDescent="0.25">
      <c r="B27" s="22"/>
      <c r="G27" s="23"/>
    </row>
    <row r="28" spans="2:7" x14ac:dyDescent="0.25">
      <c r="B28" s="24" t="s">
        <v>46</v>
      </c>
      <c r="C28" s="12" t="s">
        <v>54</v>
      </c>
      <c r="D28" s="13" t="s">
        <v>9</v>
      </c>
      <c r="E28" s="13">
        <v>125</v>
      </c>
      <c r="F28" s="29"/>
      <c r="G28" s="25"/>
    </row>
    <row r="29" spans="2:7" x14ac:dyDescent="0.25">
      <c r="B29" s="22"/>
      <c r="F29" s="20"/>
      <c r="G29" s="23"/>
    </row>
    <row r="30" spans="2:7" x14ac:dyDescent="0.25">
      <c r="B30" s="24" t="s">
        <v>47</v>
      </c>
      <c r="C30" s="12" t="s">
        <v>55</v>
      </c>
      <c r="D30" s="13" t="s">
        <v>9</v>
      </c>
      <c r="E30" s="13">
        <v>125</v>
      </c>
      <c r="F30" s="29"/>
      <c r="G30" s="25"/>
    </row>
    <row r="31" spans="2:7" x14ac:dyDescent="0.25">
      <c r="B31" s="22"/>
      <c r="F31" s="20"/>
      <c r="G31" s="23"/>
    </row>
    <row r="32" spans="2:7" x14ac:dyDescent="0.25">
      <c r="B32" s="24" t="s">
        <v>48</v>
      </c>
      <c r="C32" s="14" t="s">
        <v>56</v>
      </c>
      <c r="D32" s="13" t="s">
        <v>9</v>
      </c>
      <c r="E32" s="13">
        <v>125</v>
      </c>
      <c r="F32" s="29"/>
      <c r="G32" s="25"/>
    </row>
    <row r="33" spans="2:7" x14ac:dyDescent="0.25">
      <c r="B33" s="22"/>
      <c r="F33" s="20"/>
      <c r="G33" s="23"/>
    </row>
    <row r="34" spans="2:7" x14ac:dyDescent="0.25">
      <c r="B34" s="24" t="s">
        <v>34</v>
      </c>
      <c r="C34" s="18" t="s">
        <v>28</v>
      </c>
      <c r="D34" s="13" t="s">
        <v>13</v>
      </c>
      <c r="E34" s="13">
        <v>50</v>
      </c>
      <c r="F34" s="29"/>
      <c r="G34" s="25"/>
    </row>
    <row r="35" spans="2:7" x14ac:dyDescent="0.25">
      <c r="B35" s="26"/>
      <c r="C35" s="17"/>
      <c r="G35" s="23"/>
    </row>
    <row r="36" spans="2:7" x14ac:dyDescent="0.25">
      <c r="B36" s="24" t="s">
        <v>35</v>
      </c>
      <c r="C36" s="18" t="s">
        <v>29</v>
      </c>
      <c r="D36" s="13" t="s">
        <v>9</v>
      </c>
      <c r="E36" s="13">
        <v>55</v>
      </c>
      <c r="F36" s="27"/>
      <c r="G36" s="25"/>
    </row>
    <row r="37" spans="2:7" x14ac:dyDescent="0.25">
      <c r="B37" s="22"/>
      <c r="G37" s="60"/>
    </row>
    <row r="38" spans="2:7" ht="15.75" thickBot="1" x14ac:dyDescent="0.3">
      <c r="B38" s="51" t="s">
        <v>70</v>
      </c>
      <c r="C38" s="52" t="s">
        <v>60</v>
      </c>
      <c r="D38" s="53" t="s">
        <v>8</v>
      </c>
      <c r="E38" s="53">
        <v>1</v>
      </c>
      <c r="F38" s="54"/>
      <c r="G38" s="55"/>
    </row>
    <row r="39" spans="2:7" ht="15.75" thickBot="1" x14ac:dyDescent="0.3">
      <c r="B39" s="5"/>
      <c r="C39" s="5"/>
      <c r="D39" s="5"/>
      <c r="E39" s="5"/>
      <c r="F39" s="5"/>
      <c r="G39" s="5"/>
    </row>
    <row r="40" spans="2:7" ht="15.75" thickBot="1" x14ac:dyDescent="0.3">
      <c r="B40" s="46" t="s">
        <v>51</v>
      </c>
      <c r="C40" s="94" t="s">
        <v>53</v>
      </c>
      <c r="D40" s="95"/>
      <c r="E40" s="95"/>
      <c r="F40" s="96"/>
      <c r="G40" s="47"/>
    </row>
    <row r="41" spans="2:7" ht="15.75" thickBot="1" x14ac:dyDescent="0.3">
      <c r="B41" s="4"/>
      <c r="C41" s="97" t="s">
        <v>57</v>
      </c>
      <c r="D41" s="98"/>
      <c r="E41" s="98"/>
      <c r="F41" s="99"/>
      <c r="G41" s="47"/>
    </row>
    <row r="42" spans="2:7" ht="15.75" thickBot="1" x14ac:dyDescent="0.3">
      <c r="B42" s="4"/>
      <c r="C42" s="97" t="s">
        <v>58</v>
      </c>
      <c r="D42" s="98"/>
      <c r="E42" s="98"/>
      <c r="F42" s="99"/>
      <c r="G42" s="47"/>
    </row>
    <row r="43" spans="2:7" ht="15.75" thickBot="1" x14ac:dyDescent="0.3">
      <c r="B43" s="4"/>
      <c r="C43" s="97" t="s">
        <v>59</v>
      </c>
      <c r="D43" s="98"/>
      <c r="E43" s="98"/>
      <c r="F43" s="99"/>
      <c r="G43" s="47"/>
    </row>
    <row r="44" spans="2:7" ht="15.75" thickBot="1" x14ac:dyDescent="0.3">
      <c r="B44" s="4"/>
      <c r="C44" s="103" t="s">
        <v>62</v>
      </c>
      <c r="D44" s="104"/>
      <c r="E44" s="104"/>
      <c r="F44" s="105"/>
      <c r="G44" s="47"/>
    </row>
    <row r="45" spans="2:7" ht="15.75" thickBot="1" x14ac:dyDescent="0.3">
      <c r="B45" s="4"/>
      <c r="C45" s="97" t="s">
        <v>52</v>
      </c>
      <c r="D45" s="98"/>
      <c r="E45" s="98"/>
      <c r="F45" s="99"/>
      <c r="G45" s="48"/>
    </row>
    <row r="46" spans="2:7" ht="15.75" thickBot="1" x14ac:dyDescent="0.3">
      <c r="B46" s="7"/>
      <c r="C46" s="100" t="s">
        <v>20</v>
      </c>
      <c r="D46" s="101"/>
      <c r="E46" s="101"/>
      <c r="F46" s="102"/>
      <c r="G46" s="48"/>
    </row>
    <row r="47" spans="2:7" x14ac:dyDescent="0.25">
      <c r="B47" s="5"/>
      <c r="C47" s="5"/>
      <c r="D47" s="5"/>
      <c r="E47" s="5"/>
      <c r="F47" s="5"/>
      <c r="G47" s="5"/>
    </row>
    <row r="48" spans="2:7" hidden="1" x14ac:dyDescent="0.25">
      <c r="B48" s="5"/>
      <c r="C48" s="5"/>
      <c r="D48" s="5"/>
      <c r="E48" s="5"/>
      <c r="F48" s="5"/>
      <c r="G48" s="5"/>
    </row>
    <row r="49" spans="2:7" hidden="1" x14ac:dyDescent="0.25">
      <c r="B49" s="5"/>
      <c r="C49" s="5"/>
      <c r="D49" s="5"/>
      <c r="E49" s="5"/>
      <c r="F49" s="5"/>
      <c r="G49" s="5"/>
    </row>
    <row r="50" spans="2:7" hidden="1" x14ac:dyDescent="0.25">
      <c r="B50" s="5"/>
      <c r="C50" s="5"/>
      <c r="D50" s="5"/>
      <c r="E50" s="5"/>
      <c r="F50" s="5"/>
      <c r="G50" s="5"/>
    </row>
    <row r="51" spans="2:7" hidden="1" x14ac:dyDescent="0.25">
      <c r="B51" s="5"/>
      <c r="C51" s="5"/>
      <c r="D51" s="5"/>
      <c r="E51" s="5"/>
      <c r="F51" s="5"/>
      <c r="G51" s="5"/>
    </row>
    <row r="52" spans="2:7" hidden="1" x14ac:dyDescent="0.25">
      <c r="B52" s="5"/>
      <c r="C52" s="5"/>
      <c r="D52" s="5"/>
      <c r="E52" s="5"/>
      <c r="F52" s="5"/>
      <c r="G52" s="5"/>
    </row>
    <row r="53" spans="2:7" hidden="1" x14ac:dyDescent="0.25">
      <c r="B53" s="5"/>
      <c r="C53" s="5"/>
      <c r="D53" s="5"/>
      <c r="E53" s="5"/>
      <c r="F53" s="5"/>
      <c r="G53" s="5"/>
    </row>
    <row r="54" spans="2:7" hidden="1" x14ac:dyDescent="0.25">
      <c r="B54" s="5"/>
      <c r="C54" s="5"/>
      <c r="D54" s="5"/>
      <c r="E54" s="5"/>
      <c r="F54" s="5"/>
      <c r="G54" s="5"/>
    </row>
    <row r="55" spans="2:7" hidden="1" x14ac:dyDescent="0.25">
      <c r="B55" s="5"/>
      <c r="C55" s="5"/>
      <c r="D55" s="5"/>
      <c r="E55" s="5"/>
      <c r="F55" s="5"/>
      <c r="G55" s="5"/>
    </row>
    <row r="56" spans="2:7" hidden="1" x14ac:dyDescent="0.25">
      <c r="B56" s="5"/>
      <c r="C56" s="5"/>
      <c r="D56" s="5"/>
      <c r="E56" s="5"/>
      <c r="F56" s="5"/>
      <c r="G56" s="5"/>
    </row>
    <row r="57" spans="2:7" hidden="1" x14ac:dyDescent="0.25">
      <c r="B57" s="5"/>
      <c r="C57" s="5"/>
      <c r="D57" s="5"/>
      <c r="E57" s="5"/>
      <c r="F57" s="5"/>
      <c r="G57" s="5"/>
    </row>
    <row r="58" spans="2:7" hidden="1" x14ac:dyDescent="0.25">
      <c r="B58" s="5"/>
      <c r="C58" s="5"/>
      <c r="D58" s="5"/>
      <c r="E58" s="5"/>
      <c r="F58" s="5"/>
      <c r="G58" s="5"/>
    </row>
    <row r="59" spans="2:7" hidden="1" x14ac:dyDescent="0.25">
      <c r="B59" s="5"/>
      <c r="C59" s="5"/>
      <c r="D59" s="5"/>
      <c r="E59" s="5"/>
      <c r="F59" s="5"/>
      <c r="G59" s="5"/>
    </row>
    <row r="60" spans="2:7" hidden="1" x14ac:dyDescent="0.25">
      <c r="B60" s="5"/>
      <c r="C60" s="5"/>
      <c r="D60" s="5"/>
      <c r="E60" s="5"/>
      <c r="F60" s="5"/>
      <c r="G60" s="5"/>
    </row>
    <row r="61" spans="2:7" hidden="1" x14ac:dyDescent="0.25">
      <c r="B61" s="21"/>
      <c r="C61" s="21"/>
      <c r="D61" s="21"/>
      <c r="E61" s="21"/>
      <c r="F61" s="21"/>
      <c r="G61" s="21"/>
    </row>
  </sheetData>
  <mergeCells count="10">
    <mergeCell ref="C46:F46"/>
    <mergeCell ref="C42:F42"/>
    <mergeCell ref="C43:F43"/>
    <mergeCell ref="C44:F44"/>
    <mergeCell ref="B6:G6"/>
    <mergeCell ref="B1:G2"/>
    <mergeCell ref="B3:G4"/>
    <mergeCell ref="C40:F40"/>
    <mergeCell ref="C41:F41"/>
    <mergeCell ref="C45:F45"/>
  </mergeCells>
  <pageMargins left="0.7" right="0.7" top="0.75" bottom="0.75" header="0.3" footer="0.3"/>
  <pageSetup paperSize="9" scale="9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76B6D-F89F-4C95-9B56-D0A0C0EB7BB4}">
  <sheetPr>
    <tabColor theme="5"/>
  </sheetPr>
  <dimension ref="A1:N65"/>
  <sheetViews>
    <sheetView showGridLines="0" workbookViewId="0">
      <selection activeCell="F21" sqref="F21"/>
    </sheetView>
  </sheetViews>
  <sheetFormatPr baseColWidth="10" defaultColWidth="0" defaultRowHeight="15" customHeight="1" zeroHeight="1" x14ac:dyDescent="0.25"/>
  <cols>
    <col min="1" max="1" width="11.42578125" customWidth="1"/>
    <col min="2" max="2" width="11.42578125" style="12" customWidth="1"/>
    <col min="3" max="3" width="49.42578125" style="12" customWidth="1"/>
    <col min="4" max="5" width="11.42578125" style="12" customWidth="1"/>
    <col min="6" max="6" width="17" style="12" bestFit="1" customWidth="1"/>
    <col min="7" max="7" width="11.85546875" style="12" bestFit="1" customWidth="1"/>
    <col min="8" max="8" width="11.42578125" customWidth="1"/>
    <col min="9" max="14" width="0" hidden="1" customWidth="1"/>
    <col min="15" max="16384" width="11.42578125" hidden="1"/>
  </cols>
  <sheetData>
    <row r="1" spans="2:7" x14ac:dyDescent="0.25">
      <c r="B1" s="82" t="s">
        <v>40</v>
      </c>
      <c r="C1" s="83"/>
      <c r="D1" s="83"/>
      <c r="E1" s="83"/>
      <c r="F1" s="83"/>
      <c r="G1" s="84"/>
    </row>
    <row r="2" spans="2:7" x14ac:dyDescent="0.25">
      <c r="B2" s="85"/>
      <c r="C2" s="86"/>
      <c r="D2" s="86"/>
      <c r="E2" s="86"/>
      <c r="F2" s="86"/>
      <c r="G2" s="87"/>
    </row>
    <row r="3" spans="2:7" x14ac:dyDescent="0.25">
      <c r="B3" s="88" t="s">
        <v>64</v>
      </c>
      <c r="C3" s="89"/>
      <c r="D3" s="89"/>
      <c r="E3" s="89"/>
      <c r="F3" s="89"/>
      <c r="G3" s="90"/>
    </row>
    <row r="4" spans="2:7" ht="15.75" thickBot="1" x14ac:dyDescent="0.3">
      <c r="B4" s="91"/>
      <c r="C4" s="92"/>
      <c r="D4" s="92"/>
      <c r="E4" s="92"/>
      <c r="F4" s="92"/>
      <c r="G4" s="93"/>
    </row>
    <row r="5" spans="2:7" ht="16.5" thickBot="1" x14ac:dyDescent="0.3">
      <c r="B5" s="31" t="s">
        <v>5</v>
      </c>
      <c r="C5" s="32" t="s">
        <v>6</v>
      </c>
      <c r="D5" s="32" t="s">
        <v>2</v>
      </c>
      <c r="E5" s="32" t="s">
        <v>3</v>
      </c>
      <c r="F5" s="32" t="s">
        <v>1</v>
      </c>
      <c r="G5" s="33" t="s">
        <v>7</v>
      </c>
    </row>
    <row r="6" spans="2:7" ht="43.5" customHeight="1" thickBot="1" x14ac:dyDescent="0.3">
      <c r="B6" s="106" t="s">
        <v>63</v>
      </c>
      <c r="C6" s="115"/>
      <c r="D6" s="115"/>
      <c r="E6" s="115"/>
      <c r="F6" s="115"/>
      <c r="G6" s="116"/>
    </row>
    <row r="7" spans="2:7" x14ac:dyDescent="0.25">
      <c r="B7" s="30"/>
      <c r="C7" s="21"/>
      <c r="D7" s="21"/>
      <c r="E7" s="21"/>
      <c r="F7" s="21"/>
      <c r="G7" s="64"/>
    </row>
    <row r="8" spans="2:7" x14ac:dyDescent="0.25">
      <c r="B8" s="24" t="s">
        <v>31</v>
      </c>
      <c r="C8" s="17" t="s">
        <v>12</v>
      </c>
      <c r="D8" s="13" t="s">
        <v>8</v>
      </c>
      <c r="E8" s="13">
        <v>1</v>
      </c>
      <c r="G8" s="25"/>
    </row>
    <row r="9" spans="2:7" x14ac:dyDescent="0.25">
      <c r="B9" s="22"/>
      <c r="G9" s="23"/>
    </row>
    <row r="10" spans="2:7" x14ac:dyDescent="0.25">
      <c r="B10" s="24" t="s">
        <v>41</v>
      </c>
      <c r="C10" s="15" t="s">
        <v>36</v>
      </c>
      <c r="D10" s="16" t="s">
        <v>9</v>
      </c>
      <c r="E10" s="16">
        <f>142</f>
        <v>142</v>
      </c>
      <c r="F10" s="19"/>
      <c r="G10" s="25"/>
    </row>
    <row r="11" spans="2:7" x14ac:dyDescent="0.25">
      <c r="B11" s="26"/>
      <c r="C11" s="17"/>
      <c r="G11" s="23"/>
    </row>
    <row r="12" spans="2:7" x14ac:dyDescent="0.25">
      <c r="B12" s="24" t="s">
        <v>42</v>
      </c>
      <c r="C12" s="18" t="s">
        <v>22</v>
      </c>
      <c r="D12" s="13" t="s">
        <v>9</v>
      </c>
      <c r="E12" s="40">
        <f>(4.56+(0.36*2)+5.98+8.5)</f>
        <v>19.759999999999998</v>
      </c>
      <c r="F12" s="19"/>
      <c r="G12" s="25"/>
    </row>
    <row r="13" spans="2:7" x14ac:dyDescent="0.25">
      <c r="B13" s="26"/>
      <c r="C13" s="17"/>
      <c r="G13" s="23"/>
    </row>
    <row r="14" spans="2:7" x14ac:dyDescent="0.25">
      <c r="B14" s="24" t="s">
        <v>43</v>
      </c>
      <c r="C14" s="18" t="s">
        <v>50</v>
      </c>
      <c r="D14" s="13" t="s">
        <v>11</v>
      </c>
      <c r="E14" s="39">
        <f>((4.56+(0.36*2)+5.98+8.5)*0.04)</f>
        <v>0.79039999999999999</v>
      </c>
      <c r="F14" s="19"/>
      <c r="G14" s="25"/>
    </row>
    <row r="15" spans="2:7" x14ac:dyDescent="0.25">
      <c r="B15" s="26"/>
      <c r="C15" s="17"/>
      <c r="G15" s="23"/>
    </row>
    <row r="16" spans="2:7" ht="30" x14ac:dyDescent="0.25">
      <c r="B16" s="24" t="s">
        <v>44</v>
      </c>
      <c r="C16" s="28" t="s">
        <v>24</v>
      </c>
      <c r="D16" s="37"/>
      <c r="E16" s="37"/>
      <c r="F16" s="19"/>
      <c r="G16" s="25"/>
    </row>
    <row r="17" spans="2:7" x14ac:dyDescent="0.25">
      <c r="B17" s="43"/>
      <c r="C17" s="36" t="s">
        <v>19</v>
      </c>
      <c r="D17" s="37" t="s">
        <v>10</v>
      </c>
      <c r="E17" s="37">
        <v>1</v>
      </c>
      <c r="F17" s="19"/>
      <c r="G17" s="25"/>
    </row>
    <row r="18" spans="2:7" x14ac:dyDescent="0.25">
      <c r="B18" s="43"/>
      <c r="C18" s="36" t="s">
        <v>21</v>
      </c>
      <c r="D18" s="37" t="s">
        <v>10</v>
      </c>
      <c r="E18" s="37">
        <v>1</v>
      </c>
      <c r="F18" s="19"/>
      <c r="G18" s="25"/>
    </row>
    <row r="19" spans="2:7" x14ac:dyDescent="0.25">
      <c r="B19" s="26"/>
      <c r="C19" s="17"/>
      <c r="G19" s="23"/>
    </row>
    <row r="20" spans="2:7" ht="30" x14ac:dyDescent="0.25">
      <c r="B20" s="24" t="s">
        <v>45</v>
      </c>
      <c r="C20" s="28" t="s">
        <v>23</v>
      </c>
      <c r="D20" s="13"/>
      <c r="E20" s="13"/>
      <c r="F20" s="19"/>
      <c r="G20" s="25"/>
    </row>
    <row r="21" spans="2:7" x14ac:dyDescent="0.25">
      <c r="B21" s="43"/>
      <c r="C21" s="36" t="s">
        <v>14</v>
      </c>
      <c r="D21" s="13" t="s">
        <v>10</v>
      </c>
      <c r="E21" s="13">
        <v>1</v>
      </c>
      <c r="F21" s="19"/>
      <c r="G21" s="25"/>
    </row>
    <row r="22" spans="2:7" x14ac:dyDescent="0.25">
      <c r="B22" s="43"/>
      <c r="C22" s="36" t="s">
        <v>16</v>
      </c>
      <c r="D22" s="13" t="s">
        <v>10</v>
      </c>
      <c r="E22" s="13">
        <v>1</v>
      </c>
      <c r="F22" s="19"/>
      <c r="G22" s="25"/>
    </row>
    <row r="23" spans="2:7" x14ac:dyDescent="0.25">
      <c r="B23" s="26"/>
      <c r="C23" s="36" t="s">
        <v>30</v>
      </c>
      <c r="D23" s="37" t="s">
        <v>10</v>
      </c>
      <c r="E23" s="37">
        <v>1</v>
      </c>
      <c r="F23" s="19"/>
      <c r="G23" s="25"/>
    </row>
    <row r="24" spans="2:7" x14ac:dyDescent="0.25">
      <c r="B24" s="26"/>
      <c r="C24" s="17"/>
      <c r="G24" s="23"/>
    </row>
    <row r="25" spans="2:7" ht="30" x14ac:dyDescent="0.25">
      <c r="B25" s="24" t="s">
        <v>49</v>
      </c>
      <c r="C25" s="34" t="s">
        <v>25</v>
      </c>
      <c r="D25" s="13" t="s">
        <v>10</v>
      </c>
      <c r="E25" s="13">
        <v>2</v>
      </c>
      <c r="F25" s="19"/>
      <c r="G25" s="25"/>
    </row>
    <row r="26" spans="2:7" x14ac:dyDescent="0.25">
      <c r="B26" s="26"/>
      <c r="C26" s="17"/>
      <c r="G26" s="23"/>
    </row>
    <row r="27" spans="2:7" x14ac:dyDescent="0.25">
      <c r="B27" s="24" t="s">
        <v>32</v>
      </c>
      <c r="C27" s="18" t="s">
        <v>26</v>
      </c>
      <c r="D27" s="13" t="s">
        <v>9</v>
      </c>
      <c r="E27" s="13">
        <f>82+30</f>
        <v>112</v>
      </c>
      <c r="F27" s="19"/>
      <c r="G27" s="25"/>
    </row>
    <row r="28" spans="2:7" x14ac:dyDescent="0.25">
      <c r="B28" s="24"/>
      <c r="C28" s="18"/>
      <c r="D28" s="13"/>
      <c r="E28" s="13"/>
      <c r="F28" s="19"/>
      <c r="G28" s="25"/>
    </row>
    <row r="29" spans="2:7" x14ac:dyDescent="0.25">
      <c r="B29" s="24" t="s">
        <v>33</v>
      </c>
      <c r="C29" s="18" t="s">
        <v>15</v>
      </c>
      <c r="D29" s="13" t="s">
        <v>9</v>
      </c>
      <c r="E29" s="13">
        <v>30</v>
      </c>
      <c r="F29" s="41"/>
      <c r="G29" s="25"/>
    </row>
    <row r="30" spans="2:7" x14ac:dyDescent="0.25">
      <c r="B30" s="22"/>
      <c r="G30" s="23"/>
    </row>
    <row r="31" spans="2:7" x14ac:dyDescent="0.25">
      <c r="B31" s="24" t="s">
        <v>37</v>
      </c>
      <c r="C31" s="28" t="s">
        <v>27</v>
      </c>
      <c r="D31" s="13"/>
      <c r="E31" s="13"/>
      <c r="G31" s="23"/>
    </row>
    <row r="32" spans="2:7" x14ac:dyDescent="0.25">
      <c r="B32" s="22"/>
      <c r="G32" s="23"/>
    </row>
    <row r="33" spans="2:7" x14ac:dyDescent="0.25">
      <c r="B33" s="24" t="s">
        <v>46</v>
      </c>
      <c r="C33" s="12" t="s">
        <v>54</v>
      </c>
      <c r="D33" s="13" t="s">
        <v>9</v>
      </c>
      <c r="E33" s="13">
        <v>66</v>
      </c>
      <c r="F33" s="29"/>
      <c r="G33" s="25"/>
    </row>
    <row r="34" spans="2:7" x14ac:dyDescent="0.25">
      <c r="B34" s="22"/>
      <c r="F34" s="20"/>
      <c r="G34" s="23"/>
    </row>
    <row r="35" spans="2:7" x14ac:dyDescent="0.25">
      <c r="B35" s="24" t="s">
        <v>47</v>
      </c>
      <c r="C35" s="12" t="s">
        <v>55</v>
      </c>
      <c r="D35" s="13" t="s">
        <v>9</v>
      </c>
      <c r="E35" s="13">
        <v>66</v>
      </c>
      <c r="F35" s="29"/>
      <c r="G35" s="25"/>
    </row>
    <row r="36" spans="2:7" x14ac:dyDescent="0.25">
      <c r="B36" s="22"/>
      <c r="F36" s="20"/>
      <c r="G36" s="23"/>
    </row>
    <row r="37" spans="2:7" x14ac:dyDescent="0.25">
      <c r="B37" s="24" t="s">
        <v>48</v>
      </c>
      <c r="C37" s="14" t="s">
        <v>56</v>
      </c>
      <c r="D37" s="13" t="s">
        <v>9</v>
      </c>
      <c r="E37" s="13">
        <v>66</v>
      </c>
      <c r="F37" s="29"/>
      <c r="G37" s="25"/>
    </row>
    <row r="38" spans="2:7" x14ac:dyDescent="0.25">
      <c r="B38" s="22"/>
      <c r="F38" s="20"/>
      <c r="G38" s="23"/>
    </row>
    <row r="39" spans="2:7" x14ac:dyDescent="0.25">
      <c r="B39" s="24" t="s">
        <v>34</v>
      </c>
      <c r="C39" s="18" t="s">
        <v>28</v>
      </c>
      <c r="D39" s="13" t="s">
        <v>13</v>
      </c>
      <c r="E39" s="13">
        <v>37</v>
      </c>
      <c r="F39" s="29"/>
      <c r="G39" s="25"/>
    </row>
    <row r="40" spans="2:7" x14ac:dyDescent="0.25">
      <c r="B40" s="26"/>
      <c r="C40" s="17"/>
      <c r="G40" s="23"/>
    </row>
    <row r="41" spans="2:7" x14ac:dyDescent="0.25">
      <c r="B41" s="24" t="s">
        <v>35</v>
      </c>
      <c r="C41" s="18" t="s">
        <v>29</v>
      </c>
      <c r="D41" s="13" t="s">
        <v>9</v>
      </c>
      <c r="E41" s="13">
        <f>198-E10</f>
        <v>56</v>
      </c>
      <c r="F41" s="27"/>
      <c r="G41" s="25"/>
    </row>
    <row r="42" spans="2:7" x14ac:dyDescent="0.25">
      <c r="B42" s="61"/>
      <c r="C42" s="62"/>
      <c r="D42" s="62"/>
      <c r="E42" s="62"/>
      <c r="F42" s="62"/>
      <c r="G42" s="63"/>
    </row>
    <row r="43" spans="2:7" ht="15.75" thickBot="1" x14ac:dyDescent="0.3">
      <c r="B43" s="51" t="s">
        <v>61</v>
      </c>
      <c r="C43" s="52" t="s">
        <v>60</v>
      </c>
      <c r="D43" s="53" t="s">
        <v>8</v>
      </c>
      <c r="E43" s="53">
        <v>1</v>
      </c>
      <c r="F43" s="44"/>
      <c r="G43" s="45"/>
    </row>
    <row r="44" spans="2:7" ht="15.75" thickBot="1" x14ac:dyDescent="0.3">
      <c r="B44" s="5"/>
      <c r="C44" s="5"/>
      <c r="D44" s="5"/>
      <c r="E44" s="5"/>
      <c r="F44" s="5"/>
      <c r="G44" s="5"/>
    </row>
    <row r="45" spans="2:7" ht="15.75" thickBot="1" x14ac:dyDescent="0.3">
      <c r="B45" s="46" t="s">
        <v>51</v>
      </c>
      <c r="C45" s="94" t="s">
        <v>53</v>
      </c>
      <c r="D45" s="95"/>
      <c r="E45" s="95"/>
      <c r="F45" s="96"/>
      <c r="G45" s="47"/>
    </row>
    <row r="46" spans="2:7" ht="15.75" thickBot="1" x14ac:dyDescent="0.3">
      <c r="B46" s="4"/>
      <c r="C46" s="97" t="s">
        <v>57</v>
      </c>
      <c r="D46" s="98"/>
      <c r="E46" s="98"/>
      <c r="F46" s="99"/>
      <c r="G46" s="47"/>
    </row>
    <row r="47" spans="2:7" ht="15.75" thickBot="1" x14ac:dyDescent="0.3">
      <c r="B47" s="4"/>
      <c r="C47" s="97" t="s">
        <v>58</v>
      </c>
      <c r="D47" s="98"/>
      <c r="E47" s="98"/>
      <c r="F47" s="99"/>
      <c r="G47" s="47"/>
    </row>
    <row r="48" spans="2:7" ht="15.75" thickBot="1" x14ac:dyDescent="0.3">
      <c r="B48" s="4"/>
      <c r="C48" s="97" t="s">
        <v>59</v>
      </c>
      <c r="D48" s="98"/>
      <c r="E48" s="98"/>
      <c r="F48" s="99"/>
      <c r="G48" s="47"/>
    </row>
    <row r="49" spans="2:7" ht="15.75" thickBot="1" x14ac:dyDescent="0.3">
      <c r="B49" s="4"/>
      <c r="C49" s="103" t="s">
        <v>62</v>
      </c>
      <c r="D49" s="104"/>
      <c r="E49" s="104"/>
      <c r="F49" s="105"/>
      <c r="G49" s="47"/>
    </row>
    <row r="50" spans="2:7" ht="15.75" thickBot="1" x14ac:dyDescent="0.3">
      <c r="B50" s="4"/>
      <c r="C50" s="97" t="s">
        <v>52</v>
      </c>
      <c r="D50" s="98"/>
      <c r="E50" s="98"/>
      <c r="F50" s="99"/>
      <c r="G50" s="48"/>
    </row>
    <row r="51" spans="2:7" ht="15.75" thickBot="1" x14ac:dyDescent="0.3">
      <c r="B51" s="7"/>
      <c r="C51" s="100" t="s">
        <v>20</v>
      </c>
      <c r="D51" s="101"/>
      <c r="E51" s="101"/>
      <c r="F51" s="102"/>
      <c r="G51" s="48"/>
    </row>
    <row r="52" spans="2:7" x14ac:dyDescent="0.25">
      <c r="B52" s="5"/>
      <c r="C52" s="5"/>
      <c r="D52" s="5"/>
      <c r="E52" s="5"/>
      <c r="F52" s="5"/>
      <c r="G52" s="5"/>
    </row>
    <row r="53" spans="2:7" hidden="1" x14ac:dyDescent="0.25">
      <c r="B53" s="5"/>
      <c r="C53" s="5"/>
      <c r="D53" s="5"/>
      <c r="E53" s="5"/>
      <c r="F53" s="5"/>
      <c r="G53" s="5"/>
    </row>
    <row r="54" spans="2:7" hidden="1" x14ac:dyDescent="0.25">
      <c r="B54" s="5"/>
      <c r="C54" s="5"/>
      <c r="D54" s="5"/>
      <c r="E54" s="5"/>
      <c r="F54" s="5"/>
      <c r="G54" s="5"/>
    </row>
    <row r="55" spans="2:7" hidden="1" x14ac:dyDescent="0.25">
      <c r="B55" s="5"/>
      <c r="C55" s="5"/>
      <c r="D55" s="5"/>
      <c r="E55" s="5"/>
      <c r="F55" s="5"/>
      <c r="G55" s="5"/>
    </row>
    <row r="56" spans="2:7" hidden="1" x14ac:dyDescent="0.25">
      <c r="B56" s="5"/>
      <c r="C56" s="5"/>
      <c r="D56" s="5"/>
      <c r="E56" s="5"/>
      <c r="F56" s="5"/>
      <c r="G56" s="5"/>
    </row>
    <row r="57" spans="2:7" hidden="1" x14ac:dyDescent="0.25">
      <c r="B57" s="5"/>
      <c r="C57" s="5"/>
      <c r="D57" s="5"/>
      <c r="E57" s="5"/>
      <c r="F57" s="5"/>
      <c r="G57" s="5"/>
    </row>
    <row r="58" spans="2:7" hidden="1" x14ac:dyDescent="0.25">
      <c r="B58" s="5"/>
      <c r="C58" s="5"/>
      <c r="D58" s="5"/>
      <c r="E58" s="5"/>
      <c r="F58" s="5"/>
      <c r="G58" s="5"/>
    </row>
    <row r="59" spans="2:7" hidden="1" x14ac:dyDescent="0.25">
      <c r="B59" s="5"/>
      <c r="C59" s="5"/>
      <c r="D59" s="5"/>
      <c r="E59" s="5"/>
      <c r="F59" s="5"/>
      <c r="G59" s="5"/>
    </row>
    <row r="60" spans="2:7" hidden="1" x14ac:dyDescent="0.25">
      <c r="B60" s="5"/>
      <c r="C60" s="5"/>
      <c r="D60" s="5"/>
      <c r="E60" s="5"/>
      <c r="F60" s="5"/>
      <c r="G60" s="5"/>
    </row>
    <row r="61" spans="2:7" hidden="1" x14ac:dyDescent="0.25">
      <c r="B61" s="5"/>
      <c r="C61" s="5"/>
      <c r="D61" s="5"/>
      <c r="E61" s="5"/>
      <c r="F61" s="5"/>
      <c r="G61" s="5"/>
    </row>
    <row r="62" spans="2:7" hidden="1" x14ac:dyDescent="0.25">
      <c r="B62" s="5"/>
      <c r="C62" s="5"/>
      <c r="D62" s="5"/>
      <c r="E62" s="5"/>
      <c r="F62" s="5"/>
      <c r="G62" s="5"/>
    </row>
    <row r="63" spans="2:7" hidden="1" x14ac:dyDescent="0.25">
      <c r="B63" s="5"/>
      <c r="C63" s="5"/>
      <c r="D63" s="5"/>
      <c r="E63" s="5"/>
      <c r="F63" s="5"/>
      <c r="G63" s="5"/>
    </row>
    <row r="64" spans="2:7" hidden="1" x14ac:dyDescent="0.25">
      <c r="B64" s="5"/>
      <c r="C64" s="5"/>
      <c r="D64" s="5"/>
      <c r="E64" s="5"/>
      <c r="F64" s="5"/>
      <c r="G64" s="5"/>
    </row>
    <row r="65" spans="2:7" hidden="1" x14ac:dyDescent="0.25">
      <c r="B65" s="21"/>
      <c r="C65" s="21"/>
      <c r="D65" s="21"/>
      <c r="E65" s="21"/>
      <c r="F65" s="21"/>
      <c r="G65" s="21"/>
    </row>
  </sheetData>
  <mergeCells count="10">
    <mergeCell ref="C51:F51"/>
    <mergeCell ref="C47:F47"/>
    <mergeCell ref="C48:F48"/>
    <mergeCell ref="B1:G2"/>
    <mergeCell ref="B3:G4"/>
    <mergeCell ref="C45:F45"/>
    <mergeCell ref="C46:F46"/>
    <mergeCell ref="C50:F50"/>
    <mergeCell ref="C49:F49"/>
    <mergeCell ref="B6:G6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2CB50-164B-4DF5-8DEA-3285B01217B4}">
  <sheetPr>
    <tabColor theme="5"/>
    <pageSetUpPr fitToPage="1"/>
  </sheetPr>
  <dimension ref="A1:N68"/>
  <sheetViews>
    <sheetView showGridLines="0" workbookViewId="0">
      <selection activeCell="C27" sqref="C27"/>
    </sheetView>
  </sheetViews>
  <sheetFormatPr baseColWidth="10" defaultColWidth="0" defaultRowHeight="15" customHeight="1" zeroHeight="1" x14ac:dyDescent="0.25"/>
  <cols>
    <col min="1" max="1" width="2.28515625" customWidth="1"/>
    <col min="2" max="2" width="11.42578125" style="12" customWidth="1"/>
    <col min="3" max="3" width="48.28515625" style="12" customWidth="1"/>
    <col min="4" max="5" width="11.42578125" style="12" customWidth="1"/>
    <col min="6" max="6" width="17" style="12" bestFit="1" customWidth="1"/>
    <col min="7" max="7" width="11.85546875" style="12" bestFit="1" customWidth="1"/>
    <col min="8" max="8" width="2.28515625" customWidth="1"/>
    <col min="9" max="14" width="0" hidden="1" customWidth="1"/>
    <col min="15" max="16384" width="11.42578125" hidden="1"/>
  </cols>
  <sheetData>
    <row r="1" spans="2:7" ht="9" customHeight="1" x14ac:dyDescent="0.25">
      <c r="B1" s="109" t="s">
        <v>40</v>
      </c>
      <c r="C1" s="110"/>
      <c r="D1" s="110"/>
      <c r="E1" s="110"/>
      <c r="F1" s="110"/>
      <c r="G1" s="111"/>
    </row>
    <row r="2" spans="2:7" ht="9" customHeight="1" x14ac:dyDescent="0.25">
      <c r="B2" s="112"/>
      <c r="C2" s="113"/>
      <c r="D2" s="113"/>
      <c r="E2" s="113"/>
      <c r="F2" s="113"/>
      <c r="G2" s="114"/>
    </row>
    <row r="3" spans="2:7" ht="9" customHeight="1" x14ac:dyDescent="0.25">
      <c r="B3" s="88" t="s">
        <v>64</v>
      </c>
      <c r="C3" s="89"/>
      <c r="D3" s="89"/>
      <c r="E3" s="89"/>
      <c r="F3" s="89"/>
      <c r="G3" s="90"/>
    </row>
    <row r="4" spans="2:7" ht="9" customHeight="1" thickBot="1" x14ac:dyDescent="0.3">
      <c r="B4" s="91"/>
      <c r="C4" s="92"/>
      <c r="D4" s="92"/>
      <c r="E4" s="92"/>
      <c r="F4" s="92"/>
      <c r="G4" s="93"/>
    </row>
    <row r="5" spans="2:7" ht="16.5" thickBot="1" x14ac:dyDescent="0.3">
      <c r="B5" s="31" t="s">
        <v>5</v>
      </c>
      <c r="C5" s="32" t="s">
        <v>6</v>
      </c>
      <c r="D5" s="32" t="s">
        <v>68</v>
      </c>
      <c r="E5" s="32" t="s">
        <v>67</v>
      </c>
      <c r="F5" s="65" t="s">
        <v>69</v>
      </c>
      <c r="G5" s="33" t="s">
        <v>7</v>
      </c>
    </row>
    <row r="6" spans="2:7" ht="47.25" customHeight="1" thickBot="1" x14ac:dyDescent="0.3">
      <c r="B6" s="106" t="s">
        <v>63</v>
      </c>
      <c r="C6" s="115"/>
      <c r="D6" s="115"/>
      <c r="E6" s="115"/>
      <c r="F6" s="115"/>
      <c r="G6" s="116"/>
    </row>
    <row r="7" spans="2:7" x14ac:dyDescent="0.25">
      <c r="B7" s="30"/>
      <c r="C7" s="21"/>
      <c r="D7" s="21"/>
      <c r="E7" s="21"/>
      <c r="F7" s="21"/>
      <c r="G7" s="64"/>
    </row>
    <row r="8" spans="2:7" x14ac:dyDescent="0.25">
      <c r="B8" s="24" t="s">
        <v>31</v>
      </c>
      <c r="C8" s="17" t="s">
        <v>12</v>
      </c>
      <c r="D8" s="13" t="s">
        <v>8</v>
      </c>
      <c r="E8" s="13">
        <v>1</v>
      </c>
      <c r="G8" s="25"/>
    </row>
    <row r="9" spans="2:7" x14ac:dyDescent="0.25">
      <c r="B9" s="22"/>
      <c r="G9" s="23"/>
    </row>
    <row r="10" spans="2:7" x14ac:dyDescent="0.25">
      <c r="B10" s="24" t="s">
        <v>41</v>
      </c>
      <c r="C10" s="15" t="s">
        <v>36</v>
      </c>
      <c r="D10" s="16" t="s">
        <v>9</v>
      </c>
      <c r="E10" s="16">
        <v>210</v>
      </c>
      <c r="F10" s="19"/>
      <c r="G10" s="25"/>
    </row>
    <row r="11" spans="2:7" x14ac:dyDescent="0.25">
      <c r="B11" s="26"/>
      <c r="C11" s="17"/>
      <c r="G11" s="23"/>
    </row>
    <row r="12" spans="2:7" x14ac:dyDescent="0.25">
      <c r="B12" s="24" t="s">
        <v>42</v>
      </c>
      <c r="C12" s="18" t="s">
        <v>22</v>
      </c>
      <c r="D12" s="13" t="s">
        <v>9</v>
      </c>
      <c r="E12" s="40">
        <v>24.759999999999998</v>
      </c>
      <c r="F12" s="19"/>
      <c r="G12" s="25"/>
    </row>
    <row r="13" spans="2:7" x14ac:dyDescent="0.25">
      <c r="B13" s="26"/>
      <c r="C13" s="17"/>
      <c r="G13" s="23"/>
    </row>
    <row r="14" spans="2:7" x14ac:dyDescent="0.25">
      <c r="B14" s="24" t="s">
        <v>43</v>
      </c>
      <c r="C14" s="18" t="s">
        <v>50</v>
      </c>
      <c r="D14" s="13" t="s">
        <v>11</v>
      </c>
      <c r="E14" s="38">
        <v>1</v>
      </c>
      <c r="F14" s="19"/>
      <c r="G14" s="25"/>
    </row>
    <row r="15" spans="2:7" x14ac:dyDescent="0.25">
      <c r="B15" s="26"/>
      <c r="C15" s="18"/>
      <c r="D15" s="13"/>
      <c r="E15" s="39"/>
      <c r="F15" s="19"/>
      <c r="G15" s="25"/>
    </row>
    <row r="16" spans="2:7" ht="30" x14ac:dyDescent="0.25">
      <c r="B16" s="24" t="s">
        <v>44</v>
      </c>
      <c r="C16" s="35" t="s">
        <v>24</v>
      </c>
      <c r="D16" s="37"/>
      <c r="E16" s="37"/>
      <c r="F16" s="19"/>
      <c r="G16" s="25"/>
    </row>
    <row r="17" spans="2:7" x14ac:dyDescent="0.25">
      <c r="B17" s="43"/>
      <c r="C17" s="36" t="s">
        <v>19</v>
      </c>
      <c r="D17" s="37" t="s">
        <v>10</v>
      </c>
      <c r="E17" s="37">
        <v>1</v>
      </c>
      <c r="F17" s="19"/>
      <c r="G17" s="25"/>
    </row>
    <row r="18" spans="2:7" x14ac:dyDescent="0.25">
      <c r="B18" s="43"/>
      <c r="C18" s="36" t="s">
        <v>21</v>
      </c>
      <c r="D18" s="37" t="s">
        <v>10</v>
      </c>
      <c r="E18" s="37">
        <v>1</v>
      </c>
      <c r="F18" s="19"/>
      <c r="G18" s="25"/>
    </row>
    <row r="19" spans="2:7" x14ac:dyDescent="0.25">
      <c r="B19" s="26"/>
      <c r="C19" s="18"/>
      <c r="D19" s="13"/>
      <c r="E19" s="39"/>
      <c r="F19" s="19"/>
      <c r="G19" s="25"/>
    </row>
    <row r="20" spans="2:7" ht="30" x14ac:dyDescent="0.25">
      <c r="B20" s="24" t="s">
        <v>45</v>
      </c>
      <c r="C20" s="28" t="s">
        <v>23</v>
      </c>
      <c r="D20" s="13"/>
      <c r="E20" s="13"/>
      <c r="F20" s="19"/>
      <c r="G20" s="25"/>
    </row>
    <row r="21" spans="2:7" x14ac:dyDescent="0.25">
      <c r="B21" s="43"/>
      <c r="C21" s="36" t="s">
        <v>14</v>
      </c>
      <c r="D21" s="13" t="s">
        <v>10</v>
      </c>
      <c r="E21" s="13">
        <v>1</v>
      </c>
      <c r="F21" s="19"/>
      <c r="G21" s="25"/>
    </row>
    <row r="22" spans="2:7" x14ac:dyDescent="0.25">
      <c r="B22" s="43"/>
      <c r="C22" s="36" t="s">
        <v>16</v>
      </c>
      <c r="D22" s="13" t="s">
        <v>10</v>
      </c>
      <c r="E22" s="13">
        <v>1</v>
      </c>
      <c r="F22" s="19"/>
      <c r="G22" s="25"/>
    </row>
    <row r="23" spans="2:7" x14ac:dyDescent="0.25">
      <c r="B23" s="26"/>
      <c r="C23" s="36" t="s">
        <v>30</v>
      </c>
      <c r="D23" s="37" t="s">
        <v>10</v>
      </c>
      <c r="E23" s="37">
        <v>1</v>
      </c>
      <c r="F23" s="19"/>
      <c r="G23" s="25"/>
    </row>
    <row r="24" spans="2:7" x14ac:dyDescent="0.25">
      <c r="B24" s="26"/>
      <c r="C24" s="17"/>
      <c r="G24" s="23"/>
    </row>
    <row r="25" spans="2:7" ht="30" x14ac:dyDescent="0.25">
      <c r="B25" s="24" t="s">
        <v>49</v>
      </c>
      <c r="C25" s="34" t="s">
        <v>25</v>
      </c>
      <c r="D25" s="13" t="s">
        <v>10</v>
      </c>
      <c r="E25" s="13">
        <v>2</v>
      </c>
      <c r="F25" s="19"/>
      <c r="G25" s="25"/>
    </row>
    <row r="26" spans="2:7" x14ac:dyDescent="0.25">
      <c r="B26" s="26"/>
      <c r="C26" s="17"/>
      <c r="G26" s="23"/>
    </row>
    <row r="27" spans="2:7" x14ac:dyDescent="0.25">
      <c r="B27" s="24" t="s">
        <v>32</v>
      </c>
      <c r="C27" s="18" t="s">
        <v>26</v>
      </c>
      <c r="D27" s="13" t="s">
        <v>9</v>
      </c>
      <c r="E27" s="13">
        <v>90</v>
      </c>
      <c r="F27" s="19"/>
      <c r="G27" s="25"/>
    </row>
    <row r="28" spans="2:7" x14ac:dyDescent="0.25">
      <c r="B28" s="24"/>
      <c r="C28" s="67" t="s">
        <v>73</v>
      </c>
      <c r="D28" s="13"/>
      <c r="E28" s="13"/>
      <c r="F28" s="19"/>
      <c r="G28" s="25"/>
    </row>
    <row r="29" spans="2:7" x14ac:dyDescent="0.25">
      <c r="B29" s="24" t="s">
        <v>33</v>
      </c>
      <c r="C29" s="18" t="s">
        <v>15</v>
      </c>
      <c r="D29" s="13" t="s">
        <v>9</v>
      </c>
      <c r="E29" s="13">
        <v>35</v>
      </c>
      <c r="F29" s="41"/>
      <c r="G29" s="25"/>
    </row>
    <row r="30" spans="2:7" x14ac:dyDescent="0.25">
      <c r="B30" s="22"/>
      <c r="G30" s="23"/>
    </row>
    <row r="31" spans="2:7" x14ac:dyDescent="0.25">
      <c r="B31" s="22"/>
      <c r="G31" s="23"/>
    </row>
    <row r="32" spans="2:7" x14ac:dyDescent="0.25">
      <c r="B32" s="24" t="s">
        <v>37</v>
      </c>
      <c r="C32" s="28" t="s">
        <v>27</v>
      </c>
      <c r="D32" s="13"/>
      <c r="E32" s="13"/>
      <c r="G32" s="23"/>
    </row>
    <row r="33" spans="1:8" x14ac:dyDescent="0.25">
      <c r="B33" s="22"/>
      <c r="G33" s="23"/>
    </row>
    <row r="34" spans="1:8" x14ac:dyDescent="0.25">
      <c r="B34" s="24" t="s">
        <v>46</v>
      </c>
      <c r="C34" s="12" t="s">
        <v>54</v>
      </c>
      <c r="D34" s="13" t="s">
        <v>9</v>
      </c>
      <c r="E34" s="13">
        <v>70</v>
      </c>
      <c r="F34" s="29"/>
      <c r="G34" s="25"/>
    </row>
    <row r="35" spans="1:8" x14ac:dyDescent="0.25">
      <c r="B35" s="22"/>
      <c r="F35" s="20"/>
      <c r="G35" s="23"/>
    </row>
    <row r="36" spans="1:8" x14ac:dyDescent="0.25">
      <c r="B36" s="24" t="s">
        <v>47</v>
      </c>
      <c r="C36" s="12" t="s">
        <v>55</v>
      </c>
      <c r="D36" s="13" t="s">
        <v>9</v>
      </c>
      <c r="E36" s="13">
        <v>70</v>
      </c>
      <c r="F36" s="29"/>
      <c r="G36" s="25"/>
    </row>
    <row r="37" spans="1:8" x14ac:dyDescent="0.25">
      <c r="B37" s="22"/>
      <c r="F37" s="20"/>
      <c r="G37" s="23"/>
    </row>
    <row r="38" spans="1:8" x14ac:dyDescent="0.25">
      <c r="B38" s="24" t="s">
        <v>48</v>
      </c>
      <c r="C38" s="14" t="s">
        <v>56</v>
      </c>
      <c r="D38" s="13" t="s">
        <v>9</v>
      </c>
      <c r="E38" s="13">
        <v>70</v>
      </c>
      <c r="F38" s="29"/>
      <c r="G38" s="25"/>
    </row>
    <row r="39" spans="1:8" x14ac:dyDescent="0.25">
      <c r="B39" s="22"/>
      <c r="F39" s="20"/>
      <c r="G39" s="23"/>
    </row>
    <row r="40" spans="1:8" x14ac:dyDescent="0.25">
      <c r="B40" s="24" t="s">
        <v>34</v>
      </c>
      <c r="C40" s="18" t="s">
        <v>28</v>
      </c>
      <c r="D40" s="13" t="s">
        <v>13</v>
      </c>
      <c r="E40" s="13">
        <v>55</v>
      </c>
      <c r="F40" s="29"/>
      <c r="G40" s="25"/>
    </row>
    <row r="41" spans="1:8" x14ac:dyDescent="0.25">
      <c r="B41" s="26"/>
      <c r="C41" s="17"/>
      <c r="G41" s="23"/>
    </row>
    <row r="42" spans="1:8" x14ac:dyDescent="0.25">
      <c r="B42" s="24" t="s">
        <v>35</v>
      </c>
      <c r="C42" s="18" t="s">
        <v>29</v>
      </c>
      <c r="D42" s="13" t="s">
        <v>9</v>
      </c>
      <c r="E42" s="13">
        <v>60</v>
      </c>
      <c r="F42" s="27"/>
      <c r="G42" s="25"/>
    </row>
    <row r="43" spans="1:8" x14ac:dyDescent="0.25">
      <c r="B43" s="56"/>
      <c r="C43" s="57"/>
      <c r="D43" s="58"/>
      <c r="E43" s="58"/>
      <c r="F43" s="41"/>
      <c r="G43" s="59"/>
    </row>
    <row r="44" spans="1:8" x14ac:dyDescent="0.25">
      <c r="B44" s="24" t="s">
        <v>71</v>
      </c>
      <c r="C44" s="18" t="s">
        <v>72</v>
      </c>
      <c r="D44" s="13" t="s">
        <v>9</v>
      </c>
      <c r="E44" s="13">
        <v>60</v>
      </c>
      <c r="F44" s="41"/>
      <c r="G44" s="59"/>
    </row>
    <row r="45" spans="1:8" x14ac:dyDescent="0.25">
      <c r="B45" s="61"/>
      <c r="C45" s="62"/>
      <c r="D45" s="62"/>
      <c r="E45" s="62"/>
      <c r="F45" s="62"/>
      <c r="G45" s="63"/>
    </row>
    <row r="46" spans="1:8" ht="15.75" thickBot="1" x14ac:dyDescent="0.3">
      <c r="B46" s="51" t="s">
        <v>70</v>
      </c>
      <c r="C46" s="52" t="s">
        <v>60</v>
      </c>
      <c r="D46" s="53" t="s">
        <v>8</v>
      </c>
      <c r="E46" s="53">
        <v>1</v>
      </c>
      <c r="F46" s="44"/>
      <c r="G46" s="45"/>
    </row>
    <row r="47" spans="1:8" ht="15.75" thickBot="1" x14ac:dyDescent="0.3">
      <c r="A47" s="5"/>
      <c r="B47" s="49"/>
      <c r="C47" s="49"/>
      <c r="D47" s="49"/>
      <c r="E47" s="49"/>
      <c r="F47" s="49"/>
      <c r="G47" s="50"/>
      <c r="H47" s="5"/>
    </row>
    <row r="48" spans="1:8" ht="15.75" thickBot="1" x14ac:dyDescent="0.3">
      <c r="B48" s="46" t="s">
        <v>51</v>
      </c>
      <c r="C48" s="94" t="s">
        <v>53</v>
      </c>
      <c r="D48" s="95"/>
      <c r="E48" s="95"/>
      <c r="F48" s="96"/>
      <c r="G48" s="47"/>
    </row>
    <row r="49" spans="2:7" ht="15.75" thickBot="1" x14ac:dyDescent="0.3">
      <c r="B49" s="4"/>
      <c r="C49" s="97" t="s">
        <v>57</v>
      </c>
      <c r="D49" s="98"/>
      <c r="E49" s="98"/>
      <c r="F49" s="99"/>
      <c r="G49" s="47"/>
    </row>
    <row r="50" spans="2:7" ht="15.75" thickBot="1" x14ac:dyDescent="0.3">
      <c r="B50" s="4"/>
      <c r="C50" s="97" t="s">
        <v>58</v>
      </c>
      <c r="D50" s="98"/>
      <c r="E50" s="98"/>
      <c r="F50" s="99"/>
      <c r="G50" s="47"/>
    </row>
    <row r="51" spans="2:7" ht="15.75" thickBot="1" x14ac:dyDescent="0.3">
      <c r="B51" s="4"/>
      <c r="C51" s="97" t="s">
        <v>59</v>
      </c>
      <c r="D51" s="98"/>
      <c r="E51" s="98"/>
      <c r="F51" s="99"/>
      <c r="G51" s="47"/>
    </row>
    <row r="52" spans="2:7" ht="15.75" thickBot="1" x14ac:dyDescent="0.3">
      <c r="B52" s="4"/>
      <c r="C52" s="103" t="s">
        <v>62</v>
      </c>
      <c r="D52" s="104"/>
      <c r="E52" s="104"/>
      <c r="F52" s="105"/>
      <c r="G52" s="47"/>
    </row>
    <row r="53" spans="2:7" ht="15.75" thickBot="1" x14ac:dyDescent="0.3">
      <c r="B53" s="4"/>
      <c r="C53" s="97" t="s">
        <v>52</v>
      </c>
      <c r="D53" s="98"/>
      <c r="E53" s="98"/>
      <c r="F53" s="99"/>
      <c r="G53" s="48"/>
    </row>
    <row r="54" spans="2:7" ht="15.75" thickBot="1" x14ac:dyDescent="0.3">
      <c r="B54" s="7"/>
      <c r="C54" s="100" t="s">
        <v>20</v>
      </c>
      <c r="D54" s="101"/>
      <c r="E54" s="101"/>
      <c r="F54" s="102"/>
      <c r="G54" s="48"/>
    </row>
    <row r="55" spans="2:7" x14ac:dyDescent="0.25">
      <c r="B55" s="5"/>
      <c r="C55" s="5"/>
      <c r="D55" s="5"/>
      <c r="E55" s="5"/>
      <c r="F55" s="5"/>
      <c r="G55" s="5"/>
    </row>
    <row r="56" spans="2:7" hidden="1" x14ac:dyDescent="0.25">
      <c r="B56" s="5"/>
      <c r="C56" s="5"/>
      <c r="D56" s="5"/>
      <c r="E56" s="5"/>
      <c r="F56" s="5"/>
      <c r="G56" s="5"/>
    </row>
    <row r="57" spans="2:7" hidden="1" x14ac:dyDescent="0.25">
      <c r="B57" s="5"/>
      <c r="C57" s="5"/>
      <c r="D57" s="5"/>
      <c r="E57" s="5"/>
      <c r="F57" s="5"/>
      <c r="G57" s="5"/>
    </row>
    <row r="58" spans="2:7" hidden="1" x14ac:dyDescent="0.25">
      <c r="B58" s="5"/>
      <c r="C58" s="5"/>
      <c r="D58" s="5"/>
      <c r="E58" s="5"/>
      <c r="F58" s="5"/>
      <c r="G58" s="5"/>
    </row>
    <row r="59" spans="2:7" hidden="1" x14ac:dyDescent="0.25">
      <c r="B59" s="5"/>
      <c r="C59" s="5"/>
      <c r="D59" s="5"/>
      <c r="E59" s="5"/>
      <c r="F59" s="5"/>
      <c r="G59" s="5"/>
    </row>
    <row r="60" spans="2:7" hidden="1" x14ac:dyDescent="0.25">
      <c r="B60" s="5"/>
      <c r="C60" s="5"/>
      <c r="D60" s="5"/>
      <c r="E60" s="5"/>
      <c r="F60" s="5"/>
      <c r="G60" s="5"/>
    </row>
    <row r="61" spans="2:7" ht="17.25" hidden="1" customHeight="1" x14ac:dyDescent="0.25">
      <c r="B61" s="5"/>
      <c r="C61" s="5"/>
      <c r="D61" s="5"/>
      <c r="E61" s="5"/>
      <c r="F61" s="5"/>
      <c r="G61" s="5"/>
    </row>
    <row r="62" spans="2:7" hidden="1" x14ac:dyDescent="0.25">
      <c r="B62" s="5"/>
      <c r="C62" s="5"/>
      <c r="D62" s="5"/>
      <c r="E62" s="5"/>
      <c r="F62" s="5"/>
      <c r="G62" s="5"/>
    </row>
    <row r="63" spans="2:7" hidden="1" x14ac:dyDescent="0.25">
      <c r="B63" s="5"/>
      <c r="C63" s="5"/>
      <c r="D63" s="5"/>
      <c r="E63" s="5"/>
      <c r="F63" s="5"/>
      <c r="G63" s="5"/>
    </row>
    <row r="64" spans="2:7" hidden="1" x14ac:dyDescent="0.25">
      <c r="B64" s="5"/>
      <c r="C64" s="5"/>
      <c r="D64" s="5"/>
      <c r="E64" s="5"/>
      <c r="F64" s="5"/>
      <c r="G64" s="5"/>
    </row>
    <row r="65" spans="2:7" hidden="1" x14ac:dyDescent="0.25">
      <c r="B65" s="5"/>
      <c r="C65" s="5"/>
      <c r="D65" s="5"/>
      <c r="E65" s="5"/>
      <c r="F65" s="5"/>
      <c r="G65" s="5"/>
    </row>
    <row r="66" spans="2:7" hidden="1" x14ac:dyDescent="0.25">
      <c r="B66" s="5"/>
      <c r="C66" s="5"/>
      <c r="D66" s="5"/>
      <c r="E66" s="5"/>
      <c r="F66" s="5"/>
      <c r="G66" s="5"/>
    </row>
    <row r="67" spans="2:7" hidden="1" x14ac:dyDescent="0.25">
      <c r="B67" s="5"/>
      <c r="C67" s="5"/>
      <c r="D67" s="5"/>
      <c r="E67" s="5"/>
      <c r="F67" s="5"/>
      <c r="G67" s="5"/>
    </row>
    <row r="68" spans="2:7" hidden="1" x14ac:dyDescent="0.25">
      <c r="B68" s="21"/>
      <c r="C68" s="21"/>
      <c r="D68" s="21"/>
      <c r="E68" s="21"/>
      <c r="F68" s="21"/>
      <c r="G68" s="21"/>
    </row>
  </sheetData>
  <mergeCells count="10">
    <mergeCell ref="C54:F54"/>
    <mergeCell ref="C50:F50"/>
    <mergeCell ref="C51:F51"/>
    <mergeCell ref="B1:G2"/>
    <mergeCell ref="B3:G4"/>
    <mergeCell ref="C48:F48"/>
    <mergeCell ref="C49:F49"/>
    <mergeCell ref="C53:F53"/>
    <mergeCell ref="C52:F52"/>
    <mergeCell ref="B6:G6"/>
  </mergeCells>
  <pageMargins left="0.7" right="0.7" top="0.75" bottom="0.75" header="0.3" footer="0.3"/>
  <pageSetup paperSize="9"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PAGE DE GARDE</vt:lpstr>
      <vt:lpstr>BIOPOLE DPGF LOT 1</vt:lpstr>
      <vt:lpstr>BIOPOLE DPGF LOT 1 PLUS</vt:lpstr>
      <vt:lpstr>GRILLENBREIT DPGF LOT 1</vt:lpstr>
      <vt:lpstr>GRILLENBREIT DPGF LOT 1 PLUS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Tahsin Seval</dc:creator>
  <cp:lastModifiedBy>Tahsin Seval</cp:lastModifiedBy>
  <cp:lastPrinted>2026-03-31T15:39:13Z</cp:lastPrinted>
  <dcterms:created xsi:type="dcterms:W3CDTF">2026-03-05T15:50:59Z</dcterms:created>
  <dcterms:modified xsi:type="dcterms:W3CDTF">2026-04-01T08:06:02Z</dcterms:modified>
</cp:coreProperties>
</file>